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6" sheetId="1" r:id="rId1"/>
  </sheets>
  <definedNames>
    <definedName name="mat_id_2" localSheetId="0">'F06'!$G$68:$H$69</definedName>
    <definedName name="mat_id_3" localSheetId="0">'F06'!$J$79:$L$81</definedName>
    <definedName name="mat_id_4" localSheetId="0">'F06'!$J$92:$M$95</definedName>
    <definedName name="mat_M1" localSheetId="0">'F06'!$C$6:$E$7</definedName>
    <definedName name="mat_M10" localSheetId="0">'F06'!$C$92:$F$95</definedName>
    <definedName name="mat_M2" localSheetId="0">'F06'!$H$6:$I$8</definedName>
    <definedName name="mat_M3" localSheetId="0">'F06'!$C$22:$D$23</definedName>
    <definedName name="mat_M3M4" localSheetId="0">'F06'!$C$27:$D$28</definedName>
    <definedName name="mat_M4" localSheetId="0">'F06'!$G$22:$H$23</definedName>
    <definedName name="mat_M4M5" localSheetId="0">'F06'!$K$27:$L$28</definedName>
    <definedName name="mat_M5" localSheetId="0">'F06'!$K$22:$L$23</definedName>
    <definedName name="mat_M6" localSheetId="0">'F06'!$C$55:$D$55</definedName>
    <definedName name="mat_M7" localSheetId="0">'F06'!$G$55:$G$56</definedName>
    <definedName name="mat_M8" localSheetId="0">'F06'!$C$68:$D$69</definedName>
    <definedName name="mat_M9" localSheetId="0">'F06'!$C$79:$E$81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 a="1"/>
  <c r="L6" i="1" s="1"/>
  <c r="M7" i="1" l="1"/>
  <c r="L7" i="1"/>
  <c r="M6" i="1"/>
  <c r="C122" i="1" a="1"/>
  <c r="C122" i="1" s="1"/>
  <c r="C116" i="1" a="1"/>
  <c r="D116" i="1" s="1"/>
  <c r="G124" i="1"/>
  <c r="G118" i="1"/>
  <c r="J103" i="1"/>
  <c r="C103" i="1"/>
  <c r="J88" i="1"/>
  <c r="C88" i="1"/>
  <c r="J75" i="1"/>
  <c r="C75" i="1"/>
  <c r="L62" i="1"/>
  <c r="L56" i="1"/>
  <c r="E49" i="1"/>
  <c r="E44" i="1"/>
  <c r="E39" i="1"/>
  <c r="E34" i="1"/>
  <c r="K29" i="1"/>
  <c r="C29" i="1"/>
  <c r="L15" i="1"/>
  <c r="L8" i="1"/>
  <c r="F124" i="1" l="1"/>
  <c r="F123" i="1"/>
  <c r="F122" i="1"/>
  <c r="E124" i="1"/>
  <c r="E123" i="1"/>
  <c r="E122" i="1"/>
  <c r="D124" i="1"/>
  <c r="D123" i="1"/>
  <c r="D122" i="1"/>
  <c r="C124" i="1"/>
  <c r="C123" i="1"/>
  <c r="E118" i="1"/>
  <c r="E117" i="1"/>
  <c r="E116" i="1"/>
  <c r="C118" i="1"/>
  <c r="C117" i="1"/>
  <c r="C116" i="1"/>
  <c r="F118" i="1"/>
  <c r="F117" i="1"/>
  <c r="F116" i="1"/>
  <c r="D118" i="1"/>
  <c r="D117" i="1"/>
  <c r="J99" i="1" a="1"/>
  <c r="J99" i="1" s="1"/>
  <c r="C99" i="1" a="1"/>
  <c r="D99" i="1" s="1"/>
  <c r="J85" i="1" a="1"/>
  <c r="J85" i="1" s="1"/>
  <c r="C85" i="1" a="1"/>
  <c r="D85" i="1" s="1"/>
  <c r="J73" i="1" a="1"/>
  <c r="J73" i="1" s="1"/>
  <c r="C73" i="1" a="1"/>
  <c r="C73" i="1" s="1"/>
  <c r="M102" i="1" l="1"/>
  <c r="M101" i="1"/>
  <c r="M99" i="1"/>
  <c r="L102" i="1"/>
  <c r="L101" i="1"/>
  <c r="L100" i="1"/>
  <c r="L99" i="1"/>
  <c r="K102" i="1"/>
  <c r="K101" i="1"/>
  <c r="K100" i="1"/>
  <c r="K99" i="1"/>
  <c r="M100" i="1"/>
  <c r="J102" i="1"/>
  <c r="J101" i="1"/>
  <c r="J100" i="1"/>
  <c r="E102" i="1"/>
  <c r="E101" i="1"/>
  <c r="E100" i="1"/>
  <c r="E99" i="1"/>
  <c r="C102" i="1"/>
  <c r="C101" i="1"/>
  <c r="C100" i="1"/>
  <c r="C99" i="1"/>
  <c r="F102" i="1"/>
  <c r="F101" i="1"/>
  <c r="F100" i="1"/>
  <c r="F99" i="1"/>
  <c r="D102" i="1"/>
  <c r="D101" i="1"/>
  <c r="D100" i="1"/>
  <c r="J86" i="1"/>
  <c r="L85" i="1"/>
  <c r="L86" i="1"/>
  <c r="K85" i="1"/>
  <c r="K87" i="1"/>
  <c r="J87" i="1"/>
  <c r="L87" i="1"/>
  <c r="K86" i="1"/>
  <c r="C87" i="1"/>
  <c r="E85" i="1"/>
  <c r="E87" i="1"/>
  <c r="D86" i="1"/>
  <c r="C85" i="1"/>
  <c r="D87" i="1"/>
  <c r="C86" i="1"/>
  <c r="E86" i="1"/>
  <c r="K74" i="1"/>
  <c r="J74" i="1"/>
  <c r="K73" i="1"/>
  <c r="C74" i="1"/>
  <c r="D73" i="1"/>
  <c r="D74" i="1"/>
  <c r="L60" i="1" a="1"/>
  <c r="L60" i="1" s="1"/>
  <c r="L55" i="1" a="1"/>
  <c r="L55" i="1" s="1"/>
  <c r="C48" i="1" a="1"/>
  <c r="C48" i="1" s="1"/>
  <c r="C43" i="1" a="1"/>
  <c r="C43" i="1" s="1"/>
  <c r="K27" i="1" a="1"/>
  <c r="K27" i="1" s="1"/>
  <c r="C27" i="1" a="1"/>
  <c r="C27" i="1" s="1"/>
  <c r="L13" i="1" a="1"/>
  <c r="L13" i="1" s="1"/>
  <c r="L61" i="1" l="1"/>
  <c r="M61" i="1"/>
  <c r="M60" i="1"/>
  <c r="C49" i="1"/>
  <c r="D48" i="1"/>
  <c r="D49" i="1"/>
  <c r="C44" i="1"/>
  <c r="D43" i="1"/>
  <c r="D44" i="1"/>
  <c r="K28" i="1"/>
  <c r="L28" i="1"/>
  <c r="L27" i="1"/>
  <c r="C28" i="1"/>
  <c r="D27" i="1"/>
  <c r="D28" i="1"/>
  <c r="M14" i="1"/>
  <c r="L14" i="1"/>
  <c r="M13" i="1"/>
  <c r="C38" i="1" l="1" a="1"/>
  <c r="C38" i="1" s="1"/>
  <c r="C33" i="1" a="1"/>
  <c r="C33" i="1" s="1"/>
  <c r="C39" i="1" l="1"/>
  <c r="D38" i="1"/>
  <c r="D39" i="1"/>
  <c r="D34" i="1"/>
  <c r="D33" i="1"/>
  <c r="C34" i="1"/>
</calcChain>
</file>

<file path=xl/sharedStrings.xml><?xml version="1.0" encoding="utf-8"?>
<sst xmlns="http://schemas.openxmlformats.org/spreadsheetml/2006/main" count="210" uniqueCount="47">
  <si>
    <t>Multiplier des matrices</t>
  </si>
  <si>
    <t>C1</t>
  </si>
  <si>
    <t>L1</t>
  </si>
  <si>
    <t>L2</t>
  </si>
  <si>
    <t>C2</t>
  </si>
  <si>
    <t>C3</t>
  </si>
  <si>
    <t>matrice mat_M1</t>
  </si>
  <si>
    <t>L3</t>
  </si>
  <si>
    <t>matrice mat_M2</t>
  </si>
  <si>
    <t>matrice résultante mat_M1 * mat_M2</t>
  </si>
  <si>
    <t>matrice résultante mat_M2 * mat_M1</t>
  </si>
  <si>
    <t>mat_M1 * mat_M2 est différent de mat_M2 * mat_M1</t>
  </si>
  <si>
    <t>en général, le produit de matrices n'est pas commutatif</t>
  </si>
  <si>
    <t>matrice mat_M3</t>
  </si>
  <si>
    <t>matrice mat_M4</t>
  </si>
  <si>
    <t>matrice mat_M5</t>
  </si>
  <si>
    <t>mat_M4M5 = mat_M4 * mat_M5</t>
  </si>
  <si>
    <t>mat_M3M4 = mat_M3 * mat_M4</t>
  </si>
  <si>
    <t>mat_res = (mat_M3 * mat_M4) * mat_M5</t>
  </si>
  <si>
    <t>mat_res = mat_M3 * (mat_M4 * mat_M5)</t>
  </si>
  <si>
    <t>Ordre des matrices dans un produit de 3 matrices</t>
  </si>
  <si>
    <t>mat_M7 : dimension 2x1</t>
  </si>
  <si>
    <t>mat_M6 : dimension 1x2</t>
  </si>
  <si>
    <t>mat_M6 * mat_M7 : dimension 1x1</t>
  </si>
  <si>
    <t>mat_M7 * mat_M6 : dimension 2x2</t>
  </si>
  <si>
    <t>Produit d'une matrice ligne par une matrice colonne et inversement</t>
  </si>
  <si>
    <t>Cas particulier de la matrice carrée d'ordre n</t>
  </si>
  <si>
    <t>mat_M8 d'ordre 2</t>
  </si>
  <si>
    <t>mat_id_2 d'ordre 2</t>
  </si>
  <si>
    <t>mat_M8 * mat_id_2</t>
  </si>
  <si>
    <t>mat_id_2 * mat_M8</t>
  </si>
  <si>
    <t>mat_M9 d'ordre 3</t>
  </si>
  <si>
    <t>mat_id_3 d'ordre 3</t>
  </si>
  <si>
    <t>mat_M9 * mat_id_3</t>
  </si>
  <si>
    <t>mat_id_3 * mat_M9</t>
  </si>
  <si>
    <t>C4</t>
  </si>
  <si>
    <t>L4</t>
  </si>
  <si>
    <t>mat_M10</t>
  </si>
  <si>
    <t>mat_id_4</t>
  </si>
  <si>
    <t>mat_M10 * mat_id_4</t>
  </si>
  <si>
    <t>mat_id_4 * mat_M10</t>
  </si>
  <si>
    <t>Le produit matriciel est distributif par rapport à l'addition</t>
  </si>
  <si>
    <t>mat_A</t>
  </si>
  <si>
    <t>mat_B</t>
  </si>
  <si>
    <t>mat_C</t>
  </si>
  <si>
    <t>mat_A * (mat_B + mat_C)</t>
  </si>
  <si>
    <t>mat_A * mat_B + mat_A * mat_C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</si>
</sst>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165100</xdr:colOff>
      <xdr:row>104</xdr:row>
      <xdr:rowOff>184150</xdr:rowOff>
    </xdr:from>
    <xdr:to>
      <xdr:col>15</xdr:col>
      <xdr:colOff>15875</xdr:colOff>
      <xdr:row>106</xdr:row>
      <xdr:rowOff>15875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700" y="20383500"/>
          <a:ext cx="3095625" cy="346075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24"/>
  <sheetViews>
    <sheetView tabSelected="1" topLeftCell="A104" workbookViewId="0">
      <selection activeCell="A128" sqref="A128"/>
    </sheetView>
  </sheetViews>
  <sheetFormatPr baseColWidth="10" defaultColWidth="5.7265625" defaultRowHeight="15" customHeight="1" x14ac:dyDescent="0.35"/>
  <cols>
    <col min="1" max="1" width="2.26953125" style="2" customWidth="1"/>
    <col min="2" max="20" width="6.6328125" style="2" customWidth="1"/>
    <col min="21" max="16384" width="5.7265625" style="2"/>
  </cols>
  <sheetData>
    <row r="2" spans="1:15" s="25" customFormat="1" ht="24" customHeight="1" x14ac:dyDescent="0.35">
      <c r="A2" s="23"/>
      <c r="B2" s="24" t="s">
        <v>0</v>
      </c>
    </row>
    <row r="3" spans="1:15" ht="15" customHeight="1" x14ac:dyDescent="0.35">
      <c r="C3" s="3"/>
      <c r="H3" s="3"/>
    </row>
    <row r="4" spans="1:15" ht="15" customHeight="1" x14ac:dyDescent="0.35">
      <c r="B4" s="2" t="s">
        <v>6</v>
      </c>
      <c r="C4" s="3"/>
      <c r="G4" s="2" t="s">
        <v>8</v>
      </c>
      <c r="H4" s="3"/>
      <c r="K4" s="2" t="s">
        <v>9</v>
      </c>
      <c r="L4" s="3"/>
    </row>
    <row r="5" spans="1:15" ht="15" customHeight="1" x14ac:dyDescent="0.35">
      <c r="B5" s="1"/>
      <c r="C5" s="4" t="s">
        <v>1</v>
      </c>
      <c r="D5" s="4" t="s">
        <v>4</v>
      </c>
      <c r="E5" s="4" t="s">
        <v>5</v>
      </c>
      <c r="G5" s="1"/>
      <c r="H5" s="4" t="s">
        <v>1</v>
      </c>
      <c r="I5" s="4" t="s">
        <v>4</v>
      </c>
      <c r="K5" s="1"/>
      <c r="L5" s="4" t="s">
        <v>1</v>
      </c>
      <c r="M5" s="4" t="s">
        <v>4</v>
      </c>
    </row>
    <row r="6" spans="1:15" ht="15" customHeight="1" x14ac:dyDescent="0.35">
      <c r="B6" s="5" t="s">
        <v>2</v>
      </c>
      <c r="C6" s="6">
        <v>2</v>
      </c>
      <c r="D6" s="7">
        <v>-1</v>
      </c>
      <c r="E6" s="8">
        <v>5</v>
      </c>
      <c r="G6" s="5" t="s">
        <v>2</v>
      </c>
      <c r="H6" s="6">
        <v>3</v>
      </c>
      <c r="I6" s="8">
        <v>0</v>
      </c>
      <c r="K6" s="5" t="s">
        <v>2</v>
      </c>
      <c r="L6" s="6">
        <f t="array" ref="L6:M7">MMULT(mat_M1,mat_M2)</f>
        <v>6</v>
      </c>
      <c r="M6" s="8">
        <v>9</v>
      </c>
    </row>
    <row r="7" spans="1:15" ht="15" customHeight="1" x14ac:dyDescent="0.35">
      <c r="B7" s="5" t="s">
        <v>3</v>
      </c>
      <c r="C7" s="9">
        <v>4</v>
      </c>
      <c r="D7" s="10">
        <v>7</v>
      </c>
      <c r="E7" s="11">
        <v>-2</v>
      </c>
      <c r="G7" s="5" t="s">
        <v>3</v>
      </c>
      <c r="H7" s="12">
        <v>5</v>
      </c>
      <c r="I7" s="13">
        <v>1</v>
      </c>
      <c r="K7" s="5" t="s">
        <v>3</v>
      </c>
      <c r="L7" s="9">
        <v>45</v>
      </c>
      <c r="M7" s="11">
        <v>3</v>
      </c>
    </row>
    <row r="8" spans="1:15" ht="15" customHeight="1" x14ac:dyDescent="0.35">
      <c r="C8" s="14"/>
      <c r="G8" s="5" t="s">
        <v>7</v>
      </c>
      <c r="H8" s="9">
        <v>1</v>
      </c>
      <c r="I8" s="11">
        <v>2</v>
      </c>
      <c r="L8" s="26" t="str">
        <f ca="1">_xlfn.FORMULATEXT(L6)</f>
        <v>{=PRODUITMAT(mat_M1;mat_M2)}</v>
      </c>
    </row>
    <row r="9" spans="1:15" ht="15" customHeight="1" x14ac:dyDescent="0.35">
      <c r="L9" s="15"/>
    </row>
    <row r="11" spans="1:15" ht="15" customHeight="1" x14ac:dyDescent="0.35">
      <c r="B11" s="2" t="s">
        <v>12</v>
      </c>
      <c r="C11" s="3"/>
      <c r="D11" s="3"/>
      <c r="E11" s="3"/>
      <c r="F11" s="3"/>
      <c r="K11" s="2" t="s">
        <v>10</v>
      </c>
      <c r="L11" s="3"/>
      <c r="N11" s="3"/>
      <c r="O11" s="3"/>
    </row>
    <row r="12" spans="1:15" ht="15" customHeight="1" x14ac:dyDescent="0.35">
      <c r="B12" s="2" t="s">
        <v>11</v>
      </c>
      <c r="C12" s="14"/>
      <c r="D12" s="16"/>
      <c r="E12" s="16"/>
      <c r="F12" s="16"/>
      <c r="K12" s="1"/>
      <c r="L12" s="4" t="s">
        <v>1</v>
      </c>
      <c r="M12" s="4" t="s">
        <v>4</v>
      </c>
      <c r="N12" s="16"/>
      <c r="O12" s="16"/>
    </row>
    <row r="13" spans="1:15" ht="15" customHeight="1" x14ac:dyDescent="0.35">
      <c r="K13" s="5" t="s">
        <v>2</v>
      </c>
      <c r="L13" s="6">
        <f t="array" ref="L13:M14">MMULT(mat_M2,mat_M1)</f>
        <v>6</v>
      </c>
      <c r="M13" s="8">
        <v>-3</v>
      </c>
    </row>
    <row r="14" spans="1:15" ht="15" customHeight="1" x14ac:dyDescent="0.35">
      <c r="K14" s="5" t="s">
        <v>3</v>
      </c>
      <c r="L14" s="9">
        <v>14</v>
      </c>
      <c r="M14" s="11">
        <v>2</v>
      </c>
    </row>
    <row r="15" spans="1:15" ht="15" customHeight="1" x14ac:dyDescent="0.35">
      <c r="L15" s="26" t="str">
        <f ca="1">_xlfn.FORMULATEXT(L13)</f>
        <v>{=PRODUITMAT(mat_M2;mat_M1)}</v>
      </c>
    </row>
    <row r="16" spans="1:15" ht="15" customHeight="1" x14ac:dyDescent="0.35">
      <c r="C16" s="3"/>
      <c r="D16" s="3"/>
      <c r="L16" s="15"/>
    </row>
    <row r="17" spans="2:13" ht="15" customHeight="1" x14ac:dyDescent="0.35">
      <c r="C17" s="14"/>
      <c r="D17" s="14"/>
      <c r="L17" s="14"/>
      <c r="M17" s="14"/>
    </row>
    <row r="18" spans="2:13" s="28" customFormat="1" ht="23" customHeight="1" x14ac:dyDescent="0.35">
      <c r="B18" s="27" t="s">
        <v>20</v>
      </c>
    </row>
    <row r="19" spans="2:13" ht="15" customHeight="1" x14ac:dyDescent="0.35">
      <c r="B19" s="17"/>
    </row>
    <row r="20" spans="2:13" ht="15" customHeight="1" x14ac:dyDescent="0.35">
      <c r="B20" s="2" t="s">
        <v>13</v>
      </c>
      <c r="C20" s="3"/>
      <c r="F20" s="2" t="s">
        <v>14</v>
      </c>
      <c r="G20" s="3"/>
      <c r="J20" s="2" t="s">
        <v>15</v>
      </c>
      <c r="K20" s="3"/>
    </row>
    <row r="21" spans="2:13" ht="15" customHeight="1" x14ac:dyDescent="0.35">
      <c r="B21" s="1"/>
      <c r="C21" s="4" t="s">
        <v>1</v>
      </c>
      <c r="D21" s="4" t="s">
        <v>4</v>
      </c>
      <c r="F21" s="1"/>
      <c r="G21" s="4" t="s">
        <v>1</v>
      </c>
      <c r="H21" s="4" t="s">
        <v>4</v>
      </c>
      <c r="J21" s="1"/>
      <c r="K21" s="4" t="s">
        <v>1</v>
      </c>
      <c r="L21" s="4" t="s">
        <v>4</v>
      </c>
    </row>
    <row r="22" spans="2:13" ht="15" customHeight="1" x14ac:dyDescent="0.35">
      <c r="B22" s="5" t="s">
        <v>2</v>
      </c>
      <c r="C22" s="6">
        <v>1</v>
      </c>
      <c r="D22" s="8">
        <v>2</v>
      </c>
      <c r="F22" s="5" t="s">
        <v>2</v>
      </c>
      <c r="G22" s="6">
        <v>-1</v>
      </c>
      <c r="H22" s="8">
        <v>-2</v>
      </c>
      <c r="J22" s="5" t="s">
        <v>2</v>
      </c>
      <c r="K22" s="6">
        <v>1</v>
      </c>
      <c r="L22" s="8">
        <v>2</v>
      </c>
    </row>
    <row r="23" spans="2:13" ht="15" customHeight="1" x14ac:dyDescent="0.35">
      <c r="B23" s="5" t="s">
        <v>3</v>
      </c>
      <c r="C23" s="9">
        <v>3</v>
      </c>
      <c r="D23" s="11">
        <v>4</v>
      </c>
      <c r="F23" s="5" t="s">
        <v>3</v>
      </c>
      <c r="G23" s="9">
        <v>-3</v>
      </c>
      <c r="H23" s="11">
        <v>-4</v>
      </c>
      <c r="J23" s="5" t="s">
        <v>3</v>
      </c>
      <c r="K23" s="9">
        <v>3</v>
      </c>
      <c r="L23" s="11">
        <v>-1</v>
      </c>
    </row>
    <row r="24" spans="2:13" ht="15" customHeight="1" x14ac:dyDescent="0.35">
      <c r="C24" s="14"/>
      <c r="D24" s="14"/>
      <c r="L24" s="14"/>
      <c r="M24" s="14"/>
    </row>
    <row r="25" spans="2:13" ht="15" customHeight="1" x14ac:dyDescent="0.35">
      <c r="B25" s="2" t="s">
        <v>17</v>
      </c>
      <c r="C25" s="3"/>
      <c r="J25" s="2" t="s">
        <v>16</v>
      </c>
      <c r="K25" s="3"/>
    </row>
    <row r="26" spans="2:13" ht="15" customHeight="1" x14ac:dyDescent="0.35">
      <c r="B26" s="1"/>
      <c r="C26" s="4" t="s">
        <v>1</v>
      </c>
      <c r="D26" s="4" t="s">
        <v>4</v>
      </c>
      <c r="J26" s="1"/>
      <c r="K26" s="4" t="s">
        <v>1</v>
      </c>
      <c r="L26" s="4" t="s">
        <v>4</v>
      </c>
    </row>
    <row r="27" spans="2:13" ht="15" customHeight="1" x14ac:dyDescent="0.35">
      <c r="B27" s="5" t="s">
        <v>2</v>
      </c>
      <c r="C27" s="6">
        <f t="array" ref="C27:D28">MMULT(mat_M3,mat_M4)</f>
        <v>-7</v>
      </c>
      <c r="D27" s="8">
        <v>-10</v>
      </c>
      <c r="J27" s="5" t="s">
        <v>2</v>
      </c>
      <c r="K27" s="6">
        <f t="array" ref="K27:L28">MMULT(mat_M4,mat_M5)</f>
        <v>-7</v>
      </c>
      <c r="L27" s="8">
        <v>0</v>
      </c>
    </row>
    <row r="28" spans="2:13" ht="15" customHeight="1" x14ac:dyDescent="0.35">
      <c r="B28" s="5" t="s">
        <v>3</v>
      </c>
      <c r="C28" s="9">
        <v>-15</v>
      </c>
      <c r="D28" s="11">
        <v>-22</v>
      </c>
      <c r="J28" s="5" t="s">
        <v>3</v>
      </c>
      <c r="K28" s="9">
        <v>-15</v>
      </c>
      <c r="L28" s="11">
        <v>-2</v>
      </c>
    </row>
    <row r="29" spans="2:13" ht="15" customHeight="1" x14ac:dyDescent="0.35">
      <c r="C29" s="26" t="str">
        <f ca="1">_xlfn.FORMULATEXT(C27)</f>
        <v>{=PRODUITMAT(mat_M3;mat_M4)}</v>
      </c>
      <c r="D29" s="3"/>
      <c r="E29" s="3"/>
      <c r="K29" s="26" t="str">
        <f ca="1">_xlfn.FORMULATEXT(K27)</f>
        <v>{=PRODUITMAT(mat_M4;mat_M5)}</v>
      </c>
    </row>
    <row r="30" spans="2:13" ht="15" customHeight="1" x14ac:dyDescent="0.35">
      <c r="E30" s="14"/>
    </row>
    <row r="31" spans="2:13" ht="15" customHeight="1" x14ac:dyDescent="0.35">
      <c r="B31" s="2" t="s">
        <v>18</v>
      </c>
      <c r="C31" s="3"/>
    </row>
    <row r="32" spans="2:13" ht="15" customHeight="1" x14ac:dyDescent="0.35">
      <c r="B32" s="1"/>
      <c r="C32" s="4" t="s">
        <v>1</v>
      </c>
      <c r="D32" s="4" t="s">
        <v>4</v>
      </c>
    </row>
    <row r="33" spans="2:11" ht="15" customHeight="1" x14ac:dyDescent="0.35">
      <c r="B33" s="5" t="s">
        <v>2</v>
      </c>
      <c r="C33" s="6">
        <f t="array" ref="C33:D34">MMULT(mat_M3M4,mat_M5)</f>
        <v>-37</v>
      </c>
      <c r="D33" s="8">
        <v>-4</v>
      </c>
    </row>
    <row r="34" spans="2:11" ht="15" customHeight="1" x14ac:dyDescent="0.35">
      <c r="B34" s="5" t="s">
        <v>3</v>
      </c>
      <c r="C34" s="9">
        <v>-81</v>
      </c>
      <c r="D34" s="11">
        <v>-8</v>
      </c>
      <c r="E34" s="26" t="str">
        <f ca="1">_xlfn.FORMULATEXT(C33)</f>
        <v>{=PRODUITMAT(mat_M3M4;mat_M5)}</v>
      </c>
      <c r="F34" s="15"/>
    </row>
    <row r="35" spans="2:11" ht="15" customHeight="1" x14ac:dyDescent="0.35">
      <c r="B35" s="14"/>
      <c r="H35" s="14"/>
      <c r="I35" s="14"/>
    </row>
    <row r="36" spans="2:11" ht="15" customHeight="1" x14ac:dyDescent="0.35">
      <c r="B36" s="2" t="s">
        <v>19</v>
      </c>
      <c r="C36" s="3"/>
      <c r="H36" s="14"/>
      <c r="I36" s="14"/>
    </row>
    <row r="37" spans="2:11" ht="15" customHeight="1" x14ac:dyDescent="0.35">
      <c r="B37" s="1"/>
      <c r="C37" s="4" t="s">
        <v>1</v>
      </c>
      <c r="D37" s="4" t="s">
        <v>4</v>
      </c>
    </row>
    <row r="38" spans="2:11" ht="15" customHeight="1" x14ac:dyDescent="0.35">
      <c r="B38" s="5" t="s">
        <v>2</v>
      </c>
      <c r="C38" s="6">
        <f t="array" ref="C38:D39">MMULT(mat_M3,mat_M4M5)</f>
        <v>-37</v>
      </c>
      <c r="D38" s="8">
        <v>-4</v>
      </c>
    </row>
    <row r="39" spans="2:11" ht="15" customHeight="1" x14ac:dyDescent="0.35">
      <c r="B39" s="5" t="s">
        <v>3</v>
      </c>
      <c r="C39" s="9">
        <v>-81</v>
      </c>
      <c r="D39" s="11">
        <v>-8</v>
      </c>
      <c r="E39" s="26" t="str">
        <f ca="1">_xlfn.FORMULATEXT(C38)</f>
        <v>{=PRODUITMAT(mat_M3;mat_M4M5)}</v>
      </c>
      <c r="F39" s="15"/>
      <c r="H39" s="3"/>
      <c r="I39" s="3"/>
      <c r="J39" s="3"/>
      <c r="K39" s="3"/>
    </row>
    <row r="40" spans="2:11" ht="15" customHeight="1" x14ac:dyDescent="0.35">
      <c r="H40" s="14"/>
      <c r="I40" s="14"/>
      <c r="J40" s="14"/>
      <c r="K40" s="14"/>
    </row>
    <row r="41" spans="2:11" ht="15" customHeight="1" x14ac:dyDescent="0.35">
      <c r="B41" s="2" t="s">
        <v>18</v>
      </c>
      <c r="C41" s="3"/>
      <c r="H41" s="14"/>
      <c r="I41" s="14"/>
      <c r="J41" s="14"/>
    </row>
    <row r="42" spans="2:11" ht="15" customHeight="1" x14ac:dyDescent="0.35">
      <c r="B42" s="1"/>
      <c r="C42" s="4" t="s">
        <v>1</v>
      </c>
      <c r="D42" s="4" t="s">
        <v>4</v>
      </c>
      <c r="H42" s="14"/>
      <c r="I42" s="14"/>
      <c r="J42" s="14"/>
    </row>
    <row r="43" spans="2:11" ht="15" customHeight="1" x14ac:dyDescent="0.35">
      <c r="B43" s="5" t="s">
        <v>2</v>
      </c>
      <c r="C43" s="6">
        <f t="array" ref="C43:D44">MMULT(MMULT(mat_M3,mat_M4),mat_M5)</f>
        <v>-37</v>
      </c>
      <c r="D43" s="8">
        <v>-4</v>
      </c>
      <c r="H43" s="14"/>
      <c r="I43" s="14"/>
      <c r="J43" s="14"/>
    </row>
    <row r="44" spans="2:11" ht="15" customHeight="1" x14ac:dyDescent="0.35">
      <c r="B44" s="5" t="s">
        <v>3</v>
      </c>
      <c r="C44" s="9">
        <v>-81</v>
      </c>
      <c r="D44" s="11">
        <v>-8</v>
      </c>
      <c r="E44" s="26" t="str">
        <f ca="1">_xlfn.FORMULATEXT(C43)</f>
        <v>{=PRODUITMAT(PRODUITMAT(mat_M3;mat_M4);mat_M5)}</v>
      </c>
      <c r="F44" s="15"/>
    </row>
    <row r="46" spans="2:11" ht="15" customHeight="1" x14ac:dyDescent="0.35">
      <c r="B46" s="2" t="s">
        <v>19</v>
      </c>
      <c r="C46" s="3"/>
      <c r="H46" s="3"/>
      <c r="I46" s="3"/>
      <c r="J46" s="3"/>
      <c r="K46" s="3"/>
    </row>
    <row r="47" spans="2:11" ht="15" customHeight="1" x14ac:dyDescent="0.35">
      <c r="B47" s="1"/>
      <c r="C47" s="4" t="s">
        <v>1</v>
      </c>
      <c r="D47" s="4" t="s">
        <v>4</v>
      </c>
      <c r="H47" s="14"/>
      <c r="I47" s="14"/>
      <c r="J47" s="14"/>
      <c r="K47" s="14"/>
    </row>
    <row r="48" spans="2:11" ht="15" customHeight="1" x14ac:dyDescent="0.35">
      <c r="B48" s="5" t="s">
        <v>2</v>
      </c>
      <c r="C48" s="6">
        <f t="array" ref="C48:D49">MMULT(mat_M3, MMULT(mat_M4,mat_M5))</f>
        <v>-37</v>
      </c>
      <c r="D48" s="8">
        <v>-4</v>
      </c>
      <c r="H48" s="14"/>
      <c r="I48" s="14"/>
      <c r="J48" s="14"/>
      <c r="K48" s="14"/>
    </row>
    <row r="49" spans="2:13" ht="15" customHeight="1" x14ac:dyDescent="0.35">
      <c r="B49" s="5" t="s">
        <v>3</v>
      </c>
      <c r="C49" s="9">
        <v>-81</v>
      </c>
      <c r="D49" s="11">
        <v>-8</v>
      </c>
      <c r="E49" s="26" t="str">
        <f ca="1">_xlfn.FORMULATEXT(C48)</f>
        <v>{=PRODUITMAT(mat_M3; PRODUITMAT(mat_M4;mat_M5))}</v>
      </c>
      <c r="F49" s="15"/>
      <c r="H49" s="14"/>
      <c r="I49" s="14"/>
      <c r="J49" s="14"/>
      <c r="K49" s="14"/>
    </row>
    <row r="51" spans="2:13" s="28" customFormat="1" ht="25" customHeight="1" x14ac:dyDescent="0.35">
      <c r="B51" s="27" t="s">
        <v>25</v>
      </c>
    </row>
    <row r="53" spans="2:13" ht="15" customHeight="1" x14ac:dyDescent="0.35">
      <c r="B53" s="2" t="s">
        <v>22</v>
      </c>
      <c r="C53" s="3"/>
      <c r="F53" s="2" t="s">
        <v>21</v>
      </c>
      <c r="G53" s="3"/>
      <c r="K53" s="2" t="s">
        <v>23</v>
      </c>
      <c r="L53" s="3"/>
    </row>
    <row r="54" spans="2:13" ht="15" customHeight="1" x14ac:dyDescent="0.35">
      <c r="B54" s="1"/>
      <c r="C54" s="4" t="s">
        <v>1</v>
      </c>
      <c r="D54" s="4" t="s">
        <v>4</v>
      </c>
      <c r="F54" s="1"/>
      <c r="G54" s="4" t="s">
        <v>1</v>
      </c>
      <c r="K54" s="1"/>
      <c r="L54" s="4" t="s">
        <v>1</v>
      </c>
    </row>
    <row r="55" spans="2:13" ht="15" customHeight="1" x14ac:dyDescent="0.35">
      <c r="B55" s="5" t="s">
        <v>2</v>
      </c>
      <c r="C55" s="18">
        <v>1</v>
      </c>
      <c r="D55" s="19">
        <v>2</v>
      </c>
      <c r="F55" s="5" t="s">
        <v>2</v>
      </c>
      <c r="G55" s="20">
        <v>3</v>
      </c>
      <c r="K55" s="5" t="s">
        <v>2</v>
      </c>
      <c r="L55" s="21">
        <f t="array" ref="L55">MMULT(mat_M6,mat_M7)</f>
        <v>11</v>
      </c>
    </row>
    <row r="56" spans="2:13" ht="15" customHeight="1" x14ac:dyDescent="0.35">
      <c r="F56" s="5" t="s">
        <v>3</v>
      </c>
      <c r="G56" s="22">
        <v>4</v>
      </c>
      <c r="L56" s="26" t="str">
        <f ca="1">_xlfn.FORMULATEXT(L55)</f>
        <v>{=PRODUITMAT(mat_M6;mat_M7)}</v>
      </c>
    </row>
    <row r="58" spans="2:13" ht="15" customHeight="1" x14ac:dyDescent="0.35">
      <c r="K58" s="2" t="s">
        <v>24</v>
      </c>
      <c r="L58" s="3"/>
    </row>
    <row r="59" spans="2:13" ht="15" customHeight="1" x14ac:dyDescent="0.35">
      <c r="K59" s="1"/>
      <c r="L59" s="4" t="s">
        <v>1</v>
      </c>
      <c r="M59" s="4" t="s">
        <v>4</v>
      </c>
    </row>
    <row r="60" spans="2:13" ht="15" customHeight="1" x14ac:dyDescent="0.35">
      <c r="K60" s="5" t="s">
        <v>2</v>
      </c>
      <c r="L60" s="6">
        <f t="array" ref="L60:M61">MMULT(mat_M7,mat_M6)</f>
        <v>3</v>
      </c>
      <c r="M60" s="8">
        <v>6</v>
      </c>
    </row>
    <row r="61" spans="2:13" ht="15" customHeight="1" x14ac:dyDescent="0.35">
      <c r="K61" s="5" t="s">
        <v>3</v>
      </c>
      <c r="L61" s="9">
        <v>4</v>
      </c>
      <c r="M61" s="11">
        <v>8</v>
      </c>
    </row>
    <row r="62" spans="2:13" ht="15" customHeight="1" x14ac:dyDescent="0.35">
      <c r="L62" s="26" t="str">
        <f ca="1">_xlfn.FORMULATEXT(L60)</f>
        <v>{=PRODUITMAT(mat_M7;mat_M6)}</v>
      </c>
    </row>
    <row r="64" spans="2:13" s="28" customFormat="1" ht="24" customHeight="1" x14ac:dyDescent="0.35">
      <c r="B64" s="27" t="s">
        <v>26</v>
      </c>
    </row>
    <row r="66" spans="2:12" ht="15" customHeight="1" x14ac:dyDescent="0.35">
      <c r="B66" s="2" t="s">
        <v>27</v>
      </c>
      <c r="C66" s="3"/>
      <c r="F66" s="2" t="s">
        <v>28</v>
      </c>
      <c r="G66" s="3"/>
    </row>
    <row r="67" spans="2:12" ht="15" customHeight="1" x14ac:dyDescent="0.35">
      <c r="B67" s="1"/>
      <c r="C67" s="4" t="s">
        <v>1</v>
      </c>
      <c r="D67" s="4" t="s">
        <v>4</v>
      </c>
      <c r="F67" s="1"/>
      <c r="G67" s="4" t="s">
        <v>1</v>
      </c>
      <c r="H67" s="4" t="s">
        <v>4</v>
      </c>
    </row>
    <row r="68" spans="2:12" ht="15" customHeight="1" x14ac:dyDescent="0.35">
      <c r="B68" s="5" t="s">
        <v>2</v>
      </c>
      <c r="C68" s="6">
        <v>10</v>
      </c>
      <c r="D68" s="8">
        <v>11</v>
      </c>
      <c r="F68" s="5" t="s">
        <v>2</v>
      </c>
      <c r="G68" s="6">
        <v>1</v>
      </c>
      <c r="H68" s="8">
        <v>0</v>
      </c>
    </row>
    <row r="69" spans="2:12" ht="15" customHeight="1" x14ac:dyDescent="0.35">
      <c r="B69" s="5" t="s">
        <v>3</v>
      </c>
      <c r="C69" s="9">
        <v>12</v>
      </c>
      <c r="D69" s="11">
        <v>13</v>
      </c>
      <c r="F69" s="5" t="s">
        <v>3</v>
      </c>
      <c r="G69" s="9">
        <v>0</v>
      </c>
      <c r="H69" s="11">
        <v>1</v>
      </c>
    </row>
    <row r="71" spans="2:12" ht="15" customHeight="1" x14ac:dyDescent="0.35">
      <c r="B71" s="2" t="s">
        <v>29</v>
      </c>
      <c r="C71" s="3"/>
      <c r="I71" s="2" t="s">
        <v>30</v>
      </c>
      <c r="J71" s="3"/>
    </row>
    <row r="72" spans="2:12" ht="15" customHeight="1" x14ac:dyDescent="0.35">
      <c r="B72" s="1"/>
      <c r="C72" s="4" t="s">
        <v>1</v>
      </c>
      <c r="D72" s="4" t="s">
        <v>4</v>
      </c>
      <c r="I72" s="1"/>
      <c r="J72" s="4" t="s">
        <v>1</v>
      </c>
      <c r="K72" s="4" t="s">
        <v>4</v>
      </c>
    </row>
    <row r="73" spans="2:12" ht="15" customHeight="1" x14ac:dyDescent="0.35">
      <c r="B73" s="5" t="s">
        <v>2</v>
      </c>
      <c r="C73" s="6">
        <f t="array" ref="C73:D74">MMULT(mat_M8,mat_id_2)</f>
        <v>10</v>
      </c>
      <c r="D73" s="8">
        <v>11</v>
      </c>
      <c r="I73" s="5" t="s">
        <v>2</v>
      </c>
      <c r="J73" s="6">
        <f t="array" ref="J73:K74">MMULT(mat_id_2,mat_M8)</f>
        <v>10</v>
      </c>
      <c r="K73" s="8">
        <v>11</v>
      </c>
    </row>
    <row r="74" spans="2:12" ht="15" customHeight="1" x14ac:dyDescent="0.35">
      <c r="B74" s="5" t="s">
        <v>3</v>
      </c>
      <c r="C74" s="9">
        <v>12</v>
      </c>
      <c r="D74" s="11">
        <v>13</v>
      </c>
      <c r="I74" s="5" t="s">
        <v>3</v>
      </c>
      <c r="J74" s="9">
        <v>12</v>
      </c>
      <c r="K74" s="11">
        <v>13</v>
      </c>
    </row>
    <row r="75" spans="2:12" ht="15" customHeight="1" x14ac:dyDescent="0.35">
      <c r="C75" s="26" t="str">
        <f ca="1">_xlfn.FORMULATEXT(C73)</f>
        <v>{=PRODUITMAT(mat_M8;mat_id_2)}</v>
      </c>
      <c r="J75" s="26" t="str">
        <f ca="1">_xlfn.FORMULATEXT(J73)</f>
        <v>{=PRODUITMAT(mat_id_2;mat_M8)}</v>
      </c>
    </row>
    <row r="77" spans="2:12" ht="15" customHeight="1" x14ac:dyDescent="0.35">
      <c r="B77" s="2" t="s">
        <v>31</v>
      </c>
      <c r="C77" s="3"/>
      <c r="I77" s="2" t="s">
        <v>32</v>
      </c>
      <c r="J77" s="3"/>
    </row>
    <row r="78" spans="2:12" ht="15" customHeight="1" x14ac:dyDescent="0.35">
      <c r="B78" s="1"/>
      <c r="C78" s="4" t="s">
        <v>1</v>
      </c>
      <c r="D78" s="4" t="s">
        <v>4</v>
      </c>
      <c r="E78" s="4" t="s">
        <v>5</v>
      </c>
      <c r="I78" s="1"/>
      <c r="J78" s="4" t="s">
        <v>1</v>
      </c>
      <c r="K78" s="4" t="s">
        <v>4</v>
      </c>
      <c r="L78" s="4" t="s">
        <v>5</v>
      </c>
    </row>
    <row r="79" spans="2:12" ht="15" customHeight="1" x14ac:dyDescent="0.35">
      <c r="B79" s="5" t="s">
        <v>2</v>
      </c>
      <c r="C79" s="6">
        <v>10</v>
      </c>
      <c r="D79" s="7">
        <v>11</v>
      </c>
      <c r="E79" s="8">
        <v>12</v>
      </c>
      <c r="I79" s="5" t="s">
        <v>2</v>
      </c>
      <c r="J79" s="6">
        <v>1</v>
      </c>
      <c r="K79" s="7">
        <v>0</v>
      </c>
      <c r="L79" s="8">
        <v>0</v>
      </c>
    </row>
    <row r="80" spans="2:12" ht="15" customHeight="1" x14ac:dyDescent="0.35">
      <c r="B80" s="5" t="s">
        <v>3</v>
      </c>
      <c r="C80" s="12">
        <v>21</v>
      </c>
      <c r="D80" s="14">
        <v>22</v>
      </c>
      <c r="E80" s="13">
        <v>23</v>
      </c>
      <c r="I80" s="5" t="s">
        <v>3</v>
      </c>
      <c r="J80" s="12">
        <v>0</v>
      </c>
      <c r="K80" s="14">
        <v>1</v>
      </c>
      <c r="L80" s="13">
        <v>0</v>
      </c>
    </row>
    <row r="81" spans="2:13" ht="15" customHeight="1" x14ac:dyDescent="0.35">
      <c r="B81" s="5" t="s">
        <v>7</v>
      </c>
      <c r="C81" s="9">
        <v>31</v>
      </c>
      <c r="D81" s="10">
        <v>32</v>
      </c>
      <c r="E81" s="11">
        <v>33</v>
      </c>
      <c r="I81" s="5" t="s">
        <v>7</v>
      </c>
      <c r="J81" s="9">
        <v>0</v>
      </c>
      <c r="K81" s="10">
        <v>0</v>
      </c>
      <c r="L81" s="11">
        <v>1</v>
      </c>
    </row>
    <row r="83" spans="2:13" ht="15" customHeight="1" x14ac:dyDescent="0.35">
      <c r="B83" s="2" t="s">
        <v>33</v>
      </c>
      <c r="C83" s="3"/>
      <c r="I83" s="2" t="s">
        <v>34</v>
      </c>
      <c r="J83" s="3"/>
    </row>
    <row r="84" spans="2:13" ht="15" customHeight="1" x14ac:dyDescent="0.35">
      <c r="B84" s="1"/>
      <c r="C84" s="4" t="s">
        <v>1</v>
      </c>
      <c r="D84" s="4" t="s">
        <v>4</v>
      </c>
      <c r="E84" s="4" t="s">
        <v>5</v>
      </c>
      <c r="I84" s="1"/>
      <c r="J84" s="4" t="s">
        <v>1</v>
      </c>
      <c r="K84" s="4" t="s">
        <v>4</v>
      </c>
      <c r="L84" s="4" t="s">
        <v>5</v>
      </c>
    </row>
    <row r="85" spans="2:13" ht="15" customHeight="1" x14ac:dyDescent="0.35">
      <c r="B85" s="5" t="s">
        <v>2</v>
      </c>
      <c r="C85" s="6">
        <f t="array" ref="C85:E87">MMULT(mat_M9,mat_id_3)</f>
        <v>10</v>
      </c>
      <c r="D85" s="7">
        <v>11</v>
      </c>
      <c r="E85" s="8">
        <v>12</v>
      </c>
      <c r="I85" s="5" t="s">
        <v>2</v>
      </c>
      <c r="J85" s="6">
        <f t="array" ref="J85:L87">MMULT(mat_id_3,mat_M9)</f>
        <v>10</v>
      </c>
      <c r="K85" s="7">
        <v>11</v>
      </c>
      <c r="L85" s="8">
        <v>12</v>
      </c>
    </row>
    <row r="86" spans="2:13" ht="15" customHeight="1" x14ac:dyDescent="0.35">
      <c r="B86" s="5" t="s">
        <v>3</v>
      </c>
      <c r="C86" s="12">
        <v>21</v>
      </c>
      <c r="D86" s="14">
        <v>22</v>
      </c>
      <c r="E86" s="13">
        <v>23</v>
      </c>
      <c r="I86" s="5" t="s">
        <v>3</v>
      </c>
      <c r="J86" s="12">
        <v>21</v>
      </c>
      <c r="K86" s="14">
        <v>22</v>
      </c>
      <c r="L86" s="13">
        <v>23</v>
      </c>
    </row>
    <row r="87" spans="2:13" ht="15" customHeight="1" x14ac:dyDescent="0.35">
      <c r="B87" s="5" t="s">
        <v>7</v>
      </c>
      <c r="C87" s="9">
        <v>31</v>
      </c>
      <c r="D87" s="10">
        <v>32</v>
      </c>
      <c r="E87" s="11">
        <v>33</v>
      </c>
      <c r="I87" s="5" t="s">
        <v>7</v>
      </c>
      <c r="J87" s="9">
        <v>31</v>
      </c>
      <c r="K87" s="10">
        <v>32</v>
      </c>
      <c r="L87" s="11">
        <v>33</v>
      </c>
    </row>
    <row r="88" spans="2:13" ht="15" customHeight="1" x14ac:dyDescent="0.35">
      <c r="C88" s="26" t="str">
        <f ca="1">_xlfn.FORMULATEXT(C85)</f>
        <v>{=PRODUITMAT(mat_M9;mat_id_3)}</v>
      </c>
      <c r="J88" s="26" t="str">
        <f ca="1">_xlfn.FORMULATEXT(J85)</f>
        <v>{=PRODUITMAT(mat_id_3;mat_M9)}</v>
      </c>
    </row>
    <row r="90" spans="2:13" ht="15" customHeight="1" x14ac:dyDescent="0.35">
      <c r="B90" s="2" t="s">
        <v>37</v>
      </c>
      <c r="C90" s="3"/>
      <c r="I90" s="2" t="s">
        <v>38</v>
      </c>
      <c r="J90" s="3"/>
    </row>
    <row r="91" spans="2:13" ht="15" customHeight="1" x14ac:dyDescent="0.35">
      <c r="B91" s="1"/>
      <c r="C91" s="4" t="s">
        <v>1</v>
      </c>
      <c r="D91" s="4" t="s">
        <v>4</v>
      </c>
      <c r="E91" s="4" t="s">
        <v>5</v>
      </c>
      <c r="F91" s="4" t="s">
        <v>35</v>
      </c>
      <c r="I91" s="1"/>
      <c r="J91" s="4" t="s">
        <v>1</v>
      </c>
      <c r="K91" s="4" t="s">
        <v>4</v>
      </c>
      <c r="L91" s="4" t="s">
        <v>5</v>
      </c>
      <c r="M91" s="4" t="s">
        <v>35</v>
      </c>
    </row>
    <row r="92" spans="2:13" ht="15" customHeight="1" x14ac:dyDescent="0.35">
      <c r="B92" s="5" t="s">
        <v>2</v>
      </c>
      <c r="C92" s="6">
        <v>10</v>
      </c>
      <c r="D92" s="7">
        <v>11</v>
      </c>
      <c r="E92" s="7">
        <v>12</v>
      </c>
      <c r="F92" s="8">
        <v>13</v>
      </c>
      <c r="I92" s="5" t="s">
        <v>2</v>
      </c>
      <c r="J92" s="6">
        <v>1</v>
      </c>
      <c r="K92" s="7">
        <v>0</v>
      </c>
      <c r="L92" s="7">
        <v>0</v>
      </c>
      <c r="M92" s="8">
        <v>0</v>
      </c>
    </row>
    <row r="93" spans="2:13" ht="15" customHeight="1" x14ac:dyDescent="0.35">
      <c r="B93" s="5" t="s">
        <v>3</v>
      </c>
      <c r="C93" s="12">
        <v>20</v>
      </c>
      <c r="D93" s="14">
        <v>21</v>
      </c>
      <c r="E93" s="14">
        <v>22</v>
      </c>
      <c r="F93" s="13">
        <v>23</v>
      </c>
      <c r="I93" s="5" t="s">
        <v>3</v>
      </c>
      <c r="J93" s="12">
        <v>0</v>
      </c>
      <c r="K93" s="14">
        <v>1</v>
      </c>
      <c r="L93" s="14">
        <v>0</v>
      </c>
      <c r="M93" s="13">
        <v>0</v>
      </c>
    </row>
    <row r="94" spans="2:13" ht="15" customHeight="1" x14ac:dyDescent="0.35">
      <c r="B94" s="5" t="s">
        <v>7</v>
      </c>
      <c r="C94" s="12">
        <v>30</v>
      </c>
      <c r="D94" s="14">
        <v>31</v>
      </c>
      <c r="E94" s="14">
        <v>32</v>
      </c>
      <c r="F94" s="13">
        <v>33</v>
      </c>
      <c r="I94" s="5" t="s">
        <v>7</v>
      </c>
      <c r="J94" s="12">
        <v>0</v>
      </c>
      <c r="K94" s="14">
        <v>0</v>
      </c>
      <c r="L94" s="14">
        <v>1</v>
      </c>
      <c r="M94" s="13">
        <v>0</v>
      </c>
    </row>
    <row r="95" spans="2:13" ht="15" customHeight="1" x14ac:dyDescent="0.35">
      <c r="B95" s="5" t="s">
        <v>36</v>
      </c>
      <c r="C95" s="9">
        <v>40</v>
      </c>
      <c r="D95" s="10">
        <v>41</v>
      </c>
      <c r="E95" s="10">
        <v>42</v>
      </c>
      <c r="F95" s="11">
        <v>43</v>
      </c>
      <c r="I95" s="5" t="s">
        <v>36</v>
      </c>
      <c r="J95" s="9">
        <v>0</v>
      </c>
      <c r="K95" s="10">
        <v>0</v>
      </c>
      <c r="L95" s="10">
        <v>0</v>
      </c>
      <c r="M95" s="11">
        <v>1</v>
      </c>
    </row>
    <row r="97" spans="2:16" ht="15" customHeight="1" x14ac:dyDescent="0.35">
      <c r="B97" s="2" t="s">
        <v>39</v>
      </c>
      <c r="C97" s="3"/>
      <c r="I97" s="2" t="s">
        <v>40</v>
      </c>
      <c r="J97" s="3"/>
    </row>
    <row r="98" spans="2:16" ht="15" customHeight="1" x14ac:dyDescent="0.35">
      <c r="B98" s="1"/>
      <c r="C98" s="4" t="s">
        <v>1</v>
      </c>
      <c r="D98" s="4" t="s">
        <v>4</v>
      </c>
      <c r="E98" s="4" t="s">
        <v>5</v>
      </c>
      <c r="F98" s="4" t="s">
        <v>35</v>
      </c>
      <c r="I98" s="1"/>
      <c r="J98" s="4" t="s">
        <v>1</v>
      </c>
      <c r="K98" s="4" t="s">
        <v>4</v>
      </c>
      <c r="L98" s="4" t="s">
        <v>5</v>
      </c>
      <c r="M98" s="4" t="s">
        <v>35</v>
      </c>
    </row>
    <row r="99" spans="2:16" ht="15" customHeight="1" x14ac:dyDescent="0.35">
      <c r="B99" s="5" t="s">
        <v>2</v>
      </c>
      <c r="C99" s="6">
        <f t="array" ref="C99:F102">MMULT(mat_M10,mat_id_4)</f>
        <v>10</v>
      </c>
      <c r="D99" s="7">
        <v>11</v>
      </c>
      <c r="E99" s="7">
        <v>12</v>
      </c>
      <c r="F99" s="8">
        <v>13</v>
      </c>
      <c r="I99" s="5" t="s">
        <v>2</v>
      </c>
      <c r="J99" s="6">
        <f t="array" ref="J99:M102">MMULT(mat_id_4,mat_M10)</f>
        <v>10</v>
      </c>
      <c r="K99" s="7">
        <v>11</v>
      </c>
      <c r="L99" s="7">
        <v>12</v>
      </c>
      <c r="M99" s="8">
        <v>13</v>
      </c>
    </row>
    <row r="100" spans="2:16" ht="15" customHeight="1" x14ac:dyDescent="0.35">
      <c r="B100" s="5" t="s">
        <v>3</v>
      </c>
      <c r="C100" s="12">
        <v>20</v>
      </c>
      <c r="D100" s="14">
        <v>21</v>
      </c>
      <c r="E100" s="14">
        <v>22</v>
      </c>
      <c r="F100" s="13">
        <v>23</v>
      </c>
      <c r="I100" s="5" t="s">
        <v>3</v>
      </c>
      <c r="J100" s="12">
        <v>20</v>
      </c>
      <c r="K100" s="14">
        <v>21</v>
      </c>
      <c r="L100" s="14">
        <v>22</v>
      </c>
      <c r="M100" s="13">
        <v>23</v>
      </c>
    </row>
    <row r="101" spans="2:16" ht="15" customHeight="1" x14ac:dyDescent="0.35">
      <c r="B101" s="5" t="s">
        <v>7</v>
      </c>
      <c r="C101" s="12">
        <v>30</v>
      </c>
      <c r="D101" s="14">
        <v>31</v>
      </c>
      <c r="E101" s="14">
        <v>32</v>
      </c>
      <c r="F101" s="13">
        <v>33</v>
      </c>
      <c r="I101" s="5" t="s">
        <v>7</v>
      </c>
      <c r="J101" s="12">
        <v>30</v>
      </c>
      <c r="K101" s="14">
        <v>31</v>
      </c>
      <c r="L101" s="14">
        <v>32</v>
      </c>
      <c r="M101" s="13">
        <v>33</v>
      </c>
    </row>
    <row r="102" spans="2:16" ht="15" customHeight="1" x14ac:dyDescent="0.35">
      <c r="B102" s="5" t="s">
        <v>36</v>
      </c>
      <c r="C102" s="9">
        <v>40</v>
      </c>
      <c r="D102" s="10">
        <v>41</v>
      </c>
      <c r="E102" s="10">
        <v>42</v>
      </c>
      <c r="F102" s="11">
        <v>43</v>
      </c>
      <c r="I102" s="5" t="s">
        <v>36</v>
      </c>
      <c r="J102" s="9">
        <v>40</v>
      </c>
      <c r="K102" s="10">
        <v>41</v>
      </c>
      <c r="L102" s="10">
        <v>42</v>
      </c>
      <c r="M102" s="11">
        <v>43</v>
      </c>
    </row>
    <row r="103" spans="2:16" ht="15" customHeight="1" x14ac:dyDescent="0.35">
      <c r="C103" s="26" t="str">
        <f ca="1">_xlfn.FORMULATEXT(C99)</f>
        <v>{=PRODUITMAT(mat_M10;mat_id_4)}</v>
      </c>
      <c r="J103" s="26" t="str">
        <f ca="1">_xlfn.FORMULATEXT(J99)</f>
        <v>{=PRODUITMAT(mat_id_4;mat_M10)}</v>
      </c>
    </row>
    <row r="105" spans="2:16" s="28" customFormat="1" ht="25.5" customHeight="1" x14ac:dyDescent="0.35">
      <c r="B105" s="27" t="s">
        <v>41</v>
      </c>
    </row>
    <row r="108" spans="2:16" ht="15" customHeight="1" x14ac:dyDescent="0.35">
      <c r="B108" s="2" t="s">
        <v>42</v>
      </c>
      <c r="C108" s="3"/>
      <c r="F108" s="2" t="s">
        <v>43</v>
      </c>
      <c r="G108" s="3"/>
      <c r="L108" s="2" t="s">
        <v>44</v>
      </c>
      <c r="M108" s="3"/>
    </row>
    <row r="109" spans="2:16" ht="15" customHeight="1" x14ac:dyDescent="0.35">
      <c r="B109" s="1"/>
      <c r="C109" s="4" t="s">
        <v>1</v>
      </c>
      <c r="D109" s="4" t="s">
        <v>4</v>
      </c>
      <c r="F109" s="1"/>
      <c r="G109" s="4" t="s">
        <v>1</v>
      </c>
      <c r="H109" s="4" t="s">
        <v>4</v>
      </c>
      <c r="I109" s="4" t="s">
        <v>5</v>
      </c>
      <c r="J109" s="4" t="s">
        <v>35</v>
      </c>
      <c r="L109" s="1"/>
      <c r="M109" s="4" t="s">
        <v>1</v>
      </c>
      <c r="N109" s="4" t="s">
        <v>4</v>
      </c>
      <c r="O109" s="4" t="s">
        <v>5</v>
      </c>
      <c r="P109" s="4" t="s">
        <v>35</v>
      </c>
    </row>
    <row r="110" spans="2:16" ht="15" customHeight="1" x14ac:dyDescent="0.35">
      <c r="B110" s="5" t="s">
        <v>2</v>
      </c>
      <c r="C110" s="6">
        <v>1</v>
      </c>
      <c r="D110" s="8">
        <v>2</v>
      </c>
      <c r="F110" s="5" t="s">
        <v>2</v>
      </c>
      <c r="G110" s="6">
        <v>1</v>
      </c>
      <c r="H110" s="7">
        <v>2</v>
      </c>
      <c r="I110" s="7">
        <v>3</v>
      </c>
      <c r="J110" s="8">
        <v>4</v>
      </c>
      <c r="L110" s="5" t="s">
        <v>2</v>
      </c>
      <c r="M110" s="6">
        <v>1</v>
      </c>
      <c r="N110" s="7">
        <v>3</v>
      </c>
      <c r="O110" s="7">
        <v>5</v>
      </c>
      <c r="P110" s="8">
        <v>7</v>
      </c>
    </row>
    <row r="111" spans="2:16" ht="15" customHeight="1" x14ac:dyDescent="0.35">
      <c r="B111" s="5" t="s">
        <v>3</v>
      </c>
      <c r="C111" s="12">
        <v>3</v>
      </c>
      <c r="D111" s="13">
        <v>4</v>
      </c>
      <c r="F111" s="5" t="s">
        <v>3</v>
      </c>
      <c r="G111" s="9">
        <v>5</v>
      </c>
      <c r="H111" s="10">
        <v>6</v>
      </c>
      <c r="I111" s="10">
        <v>7</v>
      </c>
      <c r="J111" s="11">
        <v>8</v>
      </c>
      <c r="L111" s="5" t="s">
        <v>3</v>
      </c>
      <c r="M111" s="9">
        <v>2</v>
      </c>
      <c r="N111" s="10">
        <v>4</v>
      </c>
      <c r="O111" s="10">
        <v>6</v>
      </c>
      <c r="P111" s="11">
        <v>8</v>
      </c>
    </row>
    <row r="112" spans="2:16" ht="15" customHeight="1" x14ac:dyDescent="0.35">
      <c r="B112" s="5" t="s">
        <v>7</v>
      </c>
      <c r="C112" s="9">
        <v>5</v>
      </c>
      <c r="D112" s="11">
        <v>6</v>
      </c>
    </row>
    <row r="114" spans="2:7" ht="15" customHeight="1" x14ac:dyDescent="0.35">
      <c r="B114" s="2" t="s">
        <v>45</v>
      </c>
      <c r="C114" s="3"/>
    </row>
    <row r="115" spans="2:7" ht="15" customHeight="1" x14ac:dyDescent="0.35">
      <c r="B115" s="1"/>
      <c r="C115" s="4" t="s">
        <v>1</v>
      </c>
      <c r="D115" s="4" t="s">
        <v>4</v>
      </c>
      <c r="E115" s="4" t="s">
        <v>5</v>
      </c>
      <c r="F115" s="4" t="s">
        <v>35</v>
      </c>
    </row>
    <row r="116" spans="2:7" ht="15" customHeight="1" x14ac:dyDescent="0.35">
      <c r="B116" s="5" t="s">
        <v>2</v>
      </c>
      <c r="C116" s="6">
        <f t="array" ref="C116:F118">MMULT(C110:D112,G110:J111+M110:P111)</f>
        <v>16</v>
      </c>
      <c r="D116" s="7">
        <v>25</v>
      </c>
      <c r="E116" s="7">
        <v>34</v>
      </c>
      <c r="F116" s="8">
        <v>43</v>
      </c>
    </row>
    <row r="117" spans="2:7" ht="15" customHeight="1" x14ac:dyDescent="0.35">
      <c r="B117" s="5" t="s">
        <v>3</v>
      </c>
      <c r="C117" s="12">
        <v>34</v>
      </c>
      <c r="D117" s="14">
        <v>55</v>
      </c>
      <c r="E117" s="14">
        <v>76</v>
      </c>
      <c r="F117" s="13">
        <v>97</v>
      </c>
    </row>
    <row r="118" spans="2:7" ht="15" customHeight="1" x14ac:dyDescent="0.35">
      <c r="B118" s="5" t="s">
        <v>7</v>
      </c>
      <c r="C118" s="9">
        <v>52</v>
      </c>
      <c r="D118" s="10">
        <v>85</v>
      </c>
      <c r="E118" s="10">
        <v>118</v>
      </c>
      <c r="F118" s="11">
        <v>151</v>
      </c>
      <c r="G118" s="26" t="str">
        <f ca="1">_xlfn.FORMULATEXT(C116)</f>
        <v>{=PRODUITMAT(C110:D112;G110:J111+M110:P111)}</v>
      </c>
    </row>
    <row r="120" spans="2:7" ht="15" customHeight="1" x14ac:dyDescent="0.35">
      <c r="B120" s="2" t="s">
        <v>46</v>
      </c>
      <c r="C120" s="3"/>
    </row>
    <row r="121" spans="2:7" ht="15" customHeight="1" x14ac:dyDescent="0.35">
      <c r="B121" s="1"/>
      <c r="C121" s="4" t="s">
        <v>1</v>
      </c>
      <c r="D121" s="4" t="s">
        <v>4</v>
      </c>
      <c r="E121" s="4" t="s">
        <v>5</v>
      </c>
      <c r="F121" s="4" t="s">
        <v>35</v>
      </c>
    </row>
    <row r="122" spans="2:7" ht="15" customHeight="1" x14ac:dyDescent="0.35">
      <c r="B122" s="5" t="s">
        <v>2</v>
      </c>
      <c r="C122" s="6">
        <f t="array" ref="C122:F124">MMULT(C110:D112,G110:J111)+MMULT(C110:D112,M110:P111)</f>
        <v>16</v>
      </c>
      <c r="D122" s="7">
        <v>25</v>
      </c>
      <c r="E122" s="7">
        <v>34</v>
      </c>
      <c r="F122" s="8">
        <v>43</v>
      </c>
    </row>
    <row r="123" spans="2:7" ht="15" customHeight="1" x14ac:dyDescent="0.35">
      <c r="B123" s="5" t="s">
        <v>3</v>
      </c>
      <c r="C123" s="12">
        <v>34</v>
      </c>
      <c r="D123" s="14">
        <v>55</v>
      </c>
      <c r="E123" s="14">
        <v>76</v>
      </c>
      <c r="F123" s="13">
        <v>97</v>
      </c>
    </row>
    <row r="124" spans="2:7" ht="15" customHeight="1" x14ac:dyDescent="0.35">
      <c r="B124" s="5" t="s">
        <v>7</v>
      </c>
      <c r="C124" s="9">
        <v>52</v>
      </c>
      <c r="D124" s="10">
        <v>85</v>
      </c>
      <c r="E124" s="10">
        <v>118</v>
      </c>
      <c r="F124" s="11">
        <v>151</v>
      </c>
      <c r="G124" s="26" t="str">
        <f ca="1">_xlfn.FORMULATEXT(C122)</f>
        <v>{=PRODUITMAT(C110:D112;G110:J111)+PRODUITMAT(C110:D112;M110:P111)}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15</vt:i4>
      </vt:variant>
    </vt:vector>
  </HeadingPairs>
  <TitlesOfParts>
    <vt:vector size="16" baseType="lpstr">
      <vt:lpstr>F06</vt:lpstr>
      <vt:lpstr>'F06'!mat_id_2</vt:lpstr>
      <vt:lpstr>'F06'!mat_id_3</vt:lpstr>
      <vt:lpstr>'F06'!mat_id_4</vt:lpstr>
      <vt:lpstr>'F06'!mat_M1</vt:lpstr>
      <vt:lpstr>'F06'!mat_M10</vt:lpstr>
      <vt:lpstr>'F06'!mat_M2</vt:lpstr>
      <vt:lpstr>'F06'!mat_M3</vt:lpstr>
      <vt:lpstr>'F06'!mat_M3M4</vt:lpstr>
      <vt:lpstr>'F06'!mat_M4</vt:lpstr>
      <vt:lpstr>'F06'!mat_M4M5</vt:lpstr>
      <vt:lpstr>'F06'!mat_M5</vt:lpstr>
      <vt:lpstr>'F06'!mat_M6</vt:lpstr>
      <vt:lpstr>'F06'!mat_M7</vt:lpstr>
      <vt:lpstr>'F06'!mat_M8</vt:lpstr>
      <vt:lpstr>'F06'!mat_M9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2021-04-12T09:28:31Z</dcterms:modified>
</cp:coreProperties>
</file>