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7" sheetId="1" r:id="rId1"/>
  </sheets>
  <definedNames>
    <definedName name="mat_M1" localSheetId="0">'F07'!$C$6:$D$9</definedName>
    <definedName name="mat_M2" localSheetId="0">'F07'!$C$13:$F$14</definedName>
    <definedName name="mat_M3" localSheetId="0">'F07'!$C$21:$E$23</definedName>
    <definedName name="mat_Ma" localSheetId="0">'F07'!$C$30:$D$33</definedName>
    <definedName name="mat_Mb">'F07'!$I$30:$J$33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 a="1"/>
  <c r="J6" i="1" s="1"/>
  <c r="I7" i="1" l="1"/>
  <c r="I6" i="1"/>
  <c r="L7" i="1"/>
  <c r="L6" i="1"/>
  <c r="K7" i="1"/>
  <c r="K6" i="1"/>
  <c r="J7" i="1"/>
  <c r="C65" i="1" a="1"/>
  <c r="C65" i="1" s="1"/>
  <c r="I65" i="1" a="1"/>
  <c r="I65" i="1" s="1"/>
  <c r="C73" i="1" a="1"/>
  <c r="E73" i="1" s="1"/>
  <c r="I37" i="1" a="1"/>
  <c r="J37" i="1" s="1"/>
  <c r="C37" i="1" a="1"/>
  <c r="C37" i="1" s="1"/>
  <c r="C49" i="1" a="1"/>
  <c r="C49" i="1" s="1"/>
  <c r="I85" i="1"/>
  <c r="I77" i="1"/>
  <c r="C76" i="1"/>
  <c r="I69" i="1"/>
  <c r="C67" i="1"/>
  <c r="G51" i="1"/>
  <c r="C53" i="1"/>
  <c r="F45" i="1"/>
  <c r="I39" i="1"/>
  <c r="C39" i="1"/>
  <c r="I24" i="1"/>
  <c r="I17" i="1"/>
  <c r="I8" i="1"/>
  <c r="E65" i="1" l="1"/>
  <c r="E66" i="1"/>
  <c r="D65" i="1"/>
  <c r="C66" i="1"/>
  <c r="D66" i="1"/>
  <c r="I68" i="1"/>
  <c r="I66" i="1"/>
  <c r="J67" i="1"/>
  <c r="J65" i="1"/>
  <c r="I81" i="1" s="1" a="1"/>
  <c r="J68" i="1"/>
  <c r="J66" i="1"/>
  <c r="I67" i="1"/>
  <c r="D75" i="1"/>
  <c r="D74" i="1"/>
  <c r="D73" i="1"/>
  <c r="C75" i="1"/>
  <c r="C74" i="1"/>
  <c r="C73" i="1"/>
  <c r="F75" i="1"/>
  <c r="F74" i="1"/>
  <c r="F73" i="1"/>
  <c r="E75" i="1"/>
  <c r="E74" i="1"/>
  <c r="I38" i="1"/>
  <c r="I37" i="1"/>
  <c r="L38" i="1"/>
  <c r="L37" i="1"/>
  <c r="K38" i="1"/>
  <c r="K37" i="1"/>
  <c r="J38" i="1"/>
  <c r="F37" i="1"/>
  <c r="E38" i="1"/>
  <c r="E37" i="1"/>
  <c r="D38" i="1"/>
  <c r="D37" i="1"/>
  <c r="F38" i="1"/>
  <c r="C38" i="1"/>
  <c r="C52" i="1"/>
  <c r="C50" i="1"/>
  <c r="C51" i="1"/>
  <c r="D52" i="1"/>
  <c r="D50" i="1"/>
  <c r="D51" i="1"/>
  <c r="D49" i="1"/>
  <c r="I21" i="1" a="1"/>
  <c r="I21" i="1" s="1"/>
  <c r="I13" i="1" a="1"/>
  <c r="I13" i="1" s="1"/>
  <c r="I81" i="1" l="1"/>
  <c r="K82" i="1"/>
  <c r="I82" i="1"/>
  <c r="J82" i="1"/>
  <c r="I84" i="1"/>
  <c r="J83" i="1"/>
  <c r="K83" i="1"/>
  <c r="J81" i="1"/>
  <c r="J84" i="1"/>
  <c r="K81" i="1"/>
  <c r="K84" i="1"/>
  <c r="I83" i="1"/>
  <c r="F43" i="1" a="1"/>
  <c r="H43" i="1" s="1"/>
  <c r="G43" i="1"/>
  <c r="I44" i="1"/>
  <c r="I73" i="1" a="1"/>
  <c r="G49" i="1" a="1"/>
  <c r="I22" i="1"/>
  <c r="I23" i="1"/>
  <c r="K21" i="1"/>
  <c r="K22" i="1"/>
  <c r="J21" i="1"/>
  <c r="J23" i="1"/>
  <c r="K23" i="1"/>
  <c r="J22" i="1"/>
  <c r="J14" i="1"/>
  <c r="I14" i="1"/>
  <c r="J15" i="1"/>
  <c r="J13" i="1"/>
  <c r="J16" i="1"/>
  <c r="I16" i="1"/>
  <c r="I15" i="1"/>
  <c r="H44" i="1" l="1"/>
  <c r="G44" i="1"/>
  <c r="F43" i="1"/>
  <c r="F44" i="1"/>
  <c r="I43" i="1"/>
  <c r="I73" i="1"/>
  <c r="I74" i="1"/>
  <c r="K74" i="1"/>
  <c r="K75" i="1"/>
  <c r="I75" i="1"/>
  <c r="J73" i="1"/>
  <c r="J74" i="1"/>
  <c r="K76" i="1"/>
  <c r="I76" i="1"/>
  <c r="J76" i="1"/>
  <c r="K73" i="1"/>
  <c r="J75" i="1"/>
  <c r="G49" i="1"/>
  <c r="J50" i="1"/>
  <c r="H50" i="1"/>
  <c r="J49" i="1"/>
  <c r="H49" i="1"/>
  <c r="I50" i="1"/>
  <c r="G50" i="1"/>
  <c r="I49" i="1"/>
</calcChain>
</file>

<file path=xl/sharedStrings.xml><?xml version="1.0" encoding="utf-8"?>
<sst xmlns="http://schemas.openxmlformats.org/spreadsheetml/2006/main" count="144" uniqueCount="27">
  <si>
    <t>C1</t>
  </si>
  <si>
    <t>L1</t>
  </si>
  <si>
    <t>L2</t>
  </si>
  <si>
    <t>L3</t>
  </si>
  <si>
    <t>L4</t>
  </si>
  <si>
    <t>C2</t>
  </si>
  <si>
    <t>matrice mat_M1</t>
  </si>
  <si>
    <t>matrice transposée de mat_M1</t>
  </si>
  <si>
    <t>C3</t>
  </si>
  <si>
    <t>C4</t>
  </si>
  <si>
    <t>matrice mat_M2</t>
  </si>
  <si>
    <t>matrice transposée de mat_M2</t>
  </si>
  <si>
    <t>matrice mat_M3</t>
  </si>
  <si>
    <t>matrice transposée de mat_M3</t>
  </si>
  <si>
    <t>matrice mat_Ma</t>
  </si>
  <si>
    <t>matrice mat_Mb</t>
  </si>
  <si>
    <t>mat_Ma + mat_Mb</t>
  </si>
  <si>
    <t>transposée de (mat_Ma + mat_Mb)</t>
  </si>
  <si>
    <t>transposée de mat_Ma</t>
  </si>
  <si>
    <t>transposée de mat_Mb</t>
  </si>
  <si>
    <t>transposée de mat_Ma + transposée de mat_Mb</t>
  </si>
  <si>
    <t>Propriété n°2 des matrices transposées</t>
  </si>
  <si>
    <t>Propriété n°1 des matrices transposées</t>
  </si>
  <si>
    <t>mat_Ma * mat_Mb</t>
  </si>
  <si>
    <t>transposée de (mat_Ma * mat_Mb)</t>
  </si>
  <si>
    <t>transposée de mat_Mb * transposée de mat_Ma</t>
  </si>
  <si>
    <t>Déterminer la transposée d'une matrice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</si>
</sst>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136526</xdr:colOff>
      <xdr:row>54</xdr:row>
      <xdr:rowOff>73026</xdr:rowOff>
    </xdr:from>
    <xdr:to>
      <xdr:col>15</xdr:col>
      <xdr:colOff>415926</xdr:colOff>
      <xdr:row>54</xdr:row>
      <xdr:rowOff>410149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6" y="10741026"/>
          <a:ext cx="3987800" cy="337123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25</xdr:row>
      <xdr:rowOff>70843</xdr:rowOff>
    </xdr:from>
    <xdr:to>
      <xdr:col>15</xdr:col>
      <xdr:colOff>438150</xdr:colOff>
      <xdr:row>25</xdr:row>
      <xdr:rowOff>387350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4960343"/>
          <a:ext cx="4391025" cy="316507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5"/>
  <sheetViews>
    <sheetView tabSelected="1" topLeftCell="A54" workbookViewId="0">
      <selection activeCell="A90" sqref="A90"/>
    </sheetView>
  </sheetViews>
  <sheetFormatPr baseColWidth="10" defaultColWidth="5.7265625" defaultRowHeight="15" customHeight="1" x14ac:dyDescent="0.35"/>
  <cols>
    <col min="1" max="1" width="2.26953125" style="3" customWidth="1"/>
    <col min="2" max="20" width="6.6328125" style="3" customWidth="1"/>
    <col min="21" max="16384" width="5.7265625" style="3"/>
  </cols>
  <sheetData>
    <row r="2" spans="1:12" s="18" customFormat="1" ht="25" customHeight="1" x14ac:dyDescent="0.35">
      <c r="A2" s="16"/>
      <c r="B2" s="17" t="s">
        <v>26</v>
      </c>
    </row>
    <row r="3" spans="1:12" ht="15" customHeight="1" x14ac:dyDescent="0.35">
      <c r="C3" s="4"/>
      <c r="H3" s="4"/>
    </row>
    <row r="4" spans="1:12" ht="15" customHeight="1" x14ac:dyDescent="0.35">
      <c r="B4" s="3" t="s">
        <v>6</v>
      </c>
      <c r="C4" s="4"/>
      <c r="H4" s="3" t="s">
        <v>7</v>
      </c>
      <c r="I4" s="4"/>
    </row>
    <row r="5" spans="1:12" ht="15" customHeight="1" x14ac:dyDescent="0.35">
      <c r="B5" s="2"/>
      <c r="C5" s="5" t="s">
        <v>0</v>
      </c>
      <c r="D5" s="5" t="s">
        <v>5</v>
      </c>
      <c r="H5" s="2"/>
      <c r="I5" s="5" t="s">
        <v>0</v>
      </c>
      <c r="J5" s="5" t="s">
        <v>5</v>
      </c>
      <c r="K5" s="5" t="s">
        <v>8</v>
      </c>
      <c r="L5" s="5" t="s">
        <v>9</v>
      </c>
    </row>
    <row r="6" spans="1:12" ht="15" customHeight="1" x14ac:dyDescent="0.35">
      <c r="B6" s="6" t="s">
        <v>1</v>
      </c>
      <c r="C6" s="7">
        <v>1</v>
      </c>
      <c r="D6" s="8">
        <v>10</v>
      </c>
      <c r="H6" s="6" t="s">
        <v>1</v>
      </c>
      <c r="I6" s="7">
        <f t="array" ref="I6:L7">TRANSPOSE(mat_M1)</f>
        <v>1</v>
      </c>
      <c r="J6" s="9">
        <v>2</v>
      </c>
      <c r="K6" s="9">
        <v>3</v>
      </c>
      <c r="L6" s="8">
        <v>4</v>
      </c>
    </row>
    <row r="7" spans="1:12" ht="15" customHeight="1" x14ac:dyDescent="0.35">
      <c r="B7" s="6" t="s">
        <v>2</v>
      </c>
      <c r="C7" s="10">
        <v>2</v>
      </c>
      <c r="D7" s="11">
        <v>11</v>
      </c>
      <c r="H7" s="6" t="s">
        <v>2</v>
      </c>
      <c r="I7" s="12">
        <v>10</v>
      </c>
      <c r="J7" s="13">
        <v>11</v>
      </c>
      <c r="K7" s="13">
        <v>12</v>
      </c>
      <c r="L7" s="14">
        <v>13</v>
      </c>
    </row>
    <row r="8" spans="1:12" ht="15" customHeight="1" x14ac:dyDescent="0.35">
      <c r="B8" s="6" t="s">
        <v>3</v>
      </c>
      <c r="C8" s="10">
        <v>3</v>
      </c>
      <c r="D8" s="11">
        <v>12</v>
      </c>
      <c r="I8" s="19" t="str">
        <f ca="1">_xlfn.FORMULATEXT(I6)</f>
        <v>{=TRANSPOSE(mat_M1)}</v>
      </c>
    </row>
    <row r="9" spans="1:12" ht="15" customHeight="1" x14ac:dyDescent="0.35">
      <c r="B9" s="6" t="s">
        <v>4</v>
      </c>
      <c r="C9" s="12">
        <v>4</v>
      </c>
      <c r="D9" s="14">
        <v>13</v>
      </c>
    </row>
    <row r="11" spans="1:12" ht="15" customHeight="1" x14ac:dyDescent="0.35">
      <c r="B11" s="3" t="s">
        <v>10</v>
      </c>
      <c r="C11" s="4"/>
      <c r="H11" s="3" t="s">
        <v>11</v>
      </c>
      <c r="I11" s="4"/>
    </row>
    <row r="12" spans="1:12" ht="15" customHeight="1" x14ac:dyDescent="0.35">
      <c r="B12" s="2"/>
      <c r="C12" s="5" t="s">
        <v>0</v>
      </c>
      <c r="D12" s="5" t="s">
        <v>5</v>
      </c>
      <c r="E12" s="5" t="s">
        <v>8</v>
      </c>
      <c r="F12" s="5" t="s">
        <v>9</v>
      </c>
      <c r="H12" s="2"/>
      <c r="I12" s="5" t="s">
        <v>0</v>
      </c>
      <c r="J12" s="5" t="s">
        <v>5</v>
      </c>
    </row>
    <row r="13" spans="1:12" ht="15" customHeight="1" x14ac:dyDescent="0.35">
      <c r="B13" s="6" t="s">
        <v>1</v>
      </c>
      <c r="C13" s="7">
        <v>1</v>
      </c>
      <c r="D13" s="9">
        <v>2</v>
      </c>
      <c r="E13" s="9">
        <v>3</v>
      </c>
      <c r="F13" s="8">
        <v>4</v>
      </c>
      <c r="H13" s="6" t="s">
        <v>1</v>
      </c>
      <c r="I13" s="7">
        <f t="array" ref="I13:J16">TRANSPOSE(mat_M2)</f>
        <v>1</v>
      </c>
      <c r="J13" s="8">
        <v>10</v>
      </c>
    </row>
    <row r="14" spans="1:12" ht="15" customHeight="1" x14ac:dyDescent="0.35">
      <c r="B14" s="6" t="s">
        <v>2</v>
      </c>
      <c r="C14" s="12">
        <v>10</v>
      </c>
      <c r="D14" s="13">
        <v>11</v>
      </c>
      <c r="E14" s="13">
        <v>12</v>
      </c>
      <c r="F14" s="14">
        <v>13</v>
      </c>
      <c r="H14" s="6" t="s">
        <v>2</v>
      </c>
      <c r="I14" s="10">
        <v>2</v>
      </c>
      <c r="J14" s="11">
        <v>11</v>
      </c>
    </row>
    <row r="15" spans="1:12" ht="15" customHeight="1" x14ac:dyDescent="0.35">
      <c r="C15" s="15"/>
      <c r="D15" s="15"/>
      <c r="H15" s="6" t="s">
        <v>3</v>
      </c>
      <c r="I15" s="10">
        <v>3</v>
      </c>
      <c r="J15" s="11">
        <v>12</v>
      </c>
    </row>
    <row r="16" spans="1:12" ht="15" customHeight="1" x14ac:dyDescent="0.35">
      <c r="C16" s="15"/>
      <c r="D16" s="15"/>
      <c r="H16" s="6" t="s">
        <v>4</v>
      </c>
      <c r="I16" s="12">
        <v>4</v>
      </c>
      <c r="J16" s="14">
        <v>13</v>
      </c>
    </row>
    <row r="17" spans="2:13" ht="15" customHeight="1" x14ac:dyDescent="0.35">
      <c r="C17" s="15"/>
      <c r="D17" s="15"/>
      <c r="I17" s="19" t="str">
        <f ca="1">_xlfn.FORMULATEXT(I13)</f>
        <v>{=TRANSPOSE(mat_M2)}</v>
      </c>
      <c r="L17" s="15"/>
      <c r="M17" s="15"/>
    </row>
    <row r="18" spans="2:13" ht="15" customHeight="1" x14ac:dyDescent="0.35">
      <c r="C18" s="15"/>
      <c r="D18" s="15"/>
      <c r="L18" s="15"/>
      <c r="M18" s="15"/>
    </row>
    <row r="19" spans="2:13" ht="15" customHeight="1" x14ac:dyDescent="0.35">
      <c r="B19" s="3" t="s">
        <v>12</v>
      </c>
      <c r="C19" s="4"/>
      <c r="H19" s="3" t="s">
        <v>13</v>
      </c>
      <c r="I19" s="4"/>
    </row>
    <row r="20" spans="2:13" ht="15" customHeight="1" x14ac:dyDescent="0.35">
      <c r="B20" s="2"/>
      <c r="C20" s="5" t="s">
        <v>0</v>
      </c>
      <c r="D20" s="5" t="s">
        <v>5</v>
      </c>
      <c r="E20" s="5" t="s">
        <v>8</v>
      </c>
      <c r="H20" s="2"/>
      <c r="I20" s="5" t="s">
        <v>0</v>
      </c>
      <c r="J20" s="5" t="s">
        <v>5</v>
      </c>
      <c r="K20" s="5" t="s">
        <v>8</v>
      </c>
    </row>
    <row r="21" spans="2:13" ht="15" customHeight="1" x14ac:dyDescent="0.35">
      <c r="B21" s="6" t="s">
        <v>1</v>
      </c>
      <c r="C21" s="7">
        <v>1</v>
      </c>
      <c r="D21" s="9">
        <v>2</v>
      </c>
      <c r="E21" s="8">
        <v>3</v>
      </c>
      <c r="H21" s="6" t="s">
        <v>1</v>
      </c>
      <c r="I21" s="7">
        <f t="array" ref="I21:K23">TRANSPOSE(mat_M3)</f>
        <v>1</v>
      </c>
      <c r="J21" s="9">
        <v>10</v>
      </c>
      <c r="K21" s="8">
        <v>21</v>
      </c>
    </row>
    <row r="22" spans="2:13" ht="15" customHeight="1" x14ac:dyDescent="0.35">
      <c r="B22" s="6" t="s">
        <v>2</v>
      </c>
      <c r="C22" s="10">
        <v>10</v>
      </c>
      <c r="D22" s="15">
        <v>11</v>
      </c>
      <c r="E22" s="11">
        <v>12</v>
      </c>
      <c r="H22" s="6" t="s">
        <v>2</v>
      </c>
      <c r="I22" s="10">
        <v>2</v>
      </c>
      <c r="J22" s="15">
        <v>11</v>
      </c>
      <c r="K22" s="11">
        <v>22</v>
      </c>
    </row>
    <row r="23" spans="2:13" ht="15" customHeight="1" x14ac:dyDescent="0.35">
      <c r="B23" s="6" t="s">
        <v>3</v>
      </c>
      <c r="C23" s="12">
        <v>21</v>
      </c>
      <c r="D23" s="13">
        <v>22</v>
      </c>
      <c r="E23" s="14">
        <v>23</v>
      </c>
      <c r="H23" s="6" t="s">
        <v>3</v>
      </c>
      <c r="I23" s="12">
        <v>3</v>
      </c>
      <c r="J23" s="13">
        <v>12</v>
      </c>
      <c r="K23" s="14">
        <v>23</v>
      </c>
    </row>
    <row r="24" spans="2:13" ht="15" customHeight="1" x14ac:dyDescent="0.35">
      <c r="C24" s="15"/>
      <c r="D24" s="15"/>
      <c r="I24" s="19" t="str">
        <f ca="1">_xlfn.FORMULATEXT(I21)</f>
        <v>{=TRANSPOSE(mat_M3)}</v>
      </c>
    </row>
    <row r="25" spans="2:13" ht="15" customHeight="1" x14ac:dyDescent="0.35">
      <c r="C25" s="15"/>
      <c r="D25" s="15"/>
      <c r="L25" s="15"/>
      <c r="M25" s="15"/>
    </row>
    <row r="26" spans="2:13" s="2" customFormat="1" ht="35" customHeight="1" x14ac:dyDescent="0.35">
      <c r="B26" s="1" t="s">
        <v>22</v>
      </c>
    </row>
    <row r="28" spans="2:13" ht="15" customHeight="1" x14ac:dyDescent="0.35">
      <c r="B28" s="3" t="s">
        <v>14</v>
      </c>
      <c r="C28" s="4"/>
      <c r="E28" s="4"/>
      <c r="H28" s="3" t="s">
        <v>15</v>
      </c>
      <c r="I28" s="4"/>
      <c r="M28" s="4"/>
    </row>
    <row r="29" spans="2:13" ht="15" customHeight="1" x14ac:dyDescent="0.35">
      <c r="B29" s="2"/>
      <c r="C29" s="5" t="s">
        <v>0</v>
      </c>
      <c r="D29" s="5" t="s">
        <v>5</v>
      </c>
      <c r="E29" s="15"/>
      <c r="H29" s="2"/>
      <c r="I29" s="5" t="s">
        <v>0</v>
      </c>
      <c r="J29" s="5" t="s">
        <v>5</v>
      </c>
      <c r="M29" s="15"/>
    </row>
    <row r="30" spans="2:13" ht="15" customHeight="1" x14ac:dyDescent="0.35">
      <c r="B30" s="6" t="s">
        <v>1</v>
      </c>
      <c r="C30" s="7">
        <v>1</v>
      </c>
      <c r="D30" s="8">
        <v>6</v>
      </c>
      <c r="E30" s="15"/>
      <c r="H30" s="6" t="s">
        <v>1</v>
      </c>
      <c r="I30" s="7">
        <v>10</v>
      </c>
      <c r="J30" s="8">
        <v>14</v>
      </c>
      <c r="K30" s="19"/>
    </row>
    <row r="31" spans="2:13" ht="15" customHeight="1" x14ac:dyDescent="0.35">
      <c r="B31" s="6" t="s">
        <v>2</v>
      </c>
      <c r="C31" s="10">
        <v>2</v>
      </c>
      <c r="D31" s="11">
        <v>6</v>
      </c>
      <c r="H31" s="6" t="s">
        <v>2</v>
      </c>
      <c r="I31" s="10">
        <v>11</v>
      </c>
      <c r="J31" s="11">
        <v>15</v>
      </c>
    </row>
    <row r="32" spans="2:13" ht="15" customHeight="1" x14ac:dyDescent="0.35">
      <c r="B32" s="6" t="s">
        <v>3</v>
      </c>
      <c r="C32" s="10">
        <v>3</v>
      </c>
      <c r="D32" s="11">
        <v>7</v>
      </c>
      <c r="H32" s="6" t="s">
        <v>3</v>
      </c>
      <c r="I32" s="10">
        <v>12</v>
      </c>
      <c r="J32" s="11">
        <v>16</v>
      </c>
    </row>
    <row r="33" spans="2:15" ht="15" customHeight="1" x14ac:dyDescent="0.35">
      <c r="B33" s="6" t="s">
        <v>4</v>
      </c>
      <c r="C33" s="12">
        <v>4</v>
      </c>
      <c r="D33" s="14">
        <v>8</v>
      </c>
      <c r="E33" s="4"/>
      <c r="H33" s="6" t="s">
        <v>4</v>
      </c>
      <c r="I33" s="12">
        <v>13</v>
      </c>
      <c r="J33" s="14">
        <v>17</v>
      </c>
    </row>
    <row r="34" spans="2:15" ht="15" customHeight="1" x14ac:dyDescent="0.35">
      <c r="C34" s="15"/>
      <c r="D34" s="15"/>
      <c r="E34" s="15"/>
      <c r="H34" s="15"/>
      <c r="I34" s="15"/>
    </row>
    <row r="35" spans="2:15" ht="15" customHeight="1" x14ac:dyDescent="0.35">
      <c r="B35" s="3" t="s">
        <v>18</v>
      </c>
      <c r="C35" s="4"/>
      <c r="H35" s="3" t="s">
        <v>19</v>
      </c>
      <c r="I35" s="4"/>
    </row>
    <row r="36" spans="2:15" ht="15" customHeight="1" x14ac:dyDescent="0.35">
      <c r="B36" s="2"/>
      <c r="C36" s="5" t="s">
        <v>0</v>
      </c>
      <c r="D36" s="5" t="s">
        <v>5</v>
      </c>
      <c r="E36" s="5" t="s">
        <v>8</v>
      </c>
      <c r="F36" s="5" t="s">
        <v>9</v>
      </c>
      <c r="H36" s="2"/>
      <c r="I36" s="5" t="s">
        <v>0</v>
      </c>
      <c r="J36" s="5" t="s">
        <v>5</v>
      </c>
      <c r="K36" s="5" t="s">
        <v>8</v>
      </c>
      <c r="L36" s="5" t="s">
        <v>9</v>
      </c>
    </row>
    <row r="37" spans="2:15" ht="15" customHeight="1" x14ac:dyDescent="0.35">
      <c r="B37" s="6" t="s">
        <v>1</v>
      </c>
      <c r="C37" s="7">
        <f t="array" ref="C37:F38">TRANSPOSE(mat_Ma)</f>
        <v>1</v>
      </c>
      <c r="D37" s="9">
        <v>2</v>
      </c>
      <c r="E37" s="9">
        <v>3</v>
      </c>
      <c r="F37" s="8">
        <v>4</v>
      </c>
      <c r="H37" s="6" t="s">
        <v>1</v>
      </c>
      <c r="I37" s="7">
        <f t="array" ref="I37:L38">TRANSPOSE(mat_Mb)</f>
        <v>10</v>
      </c>
      <c r="J37" s="9">
        <v>11</v>
      </c>
      <c r="K37" s="9">
        <v>12</v>
      </c>
      <c r="L37" s="8">
        <v>13</v>
      </c>
    </row>
    <row r="38" spans="2:15" ht="15" customHeight="1" x14ac:dyDescent="0.35">
      <c r="B38" s="6" t="s">
        <v>2</v>
      </c>
      <c r="C38" s="12">
        <v>6</v>
      </c>
      <c r="D38" s="13">
        <v>6</v>
      </c>
      <c r="E38" s="13">
        <v>7</v>
      </c>
      <c r="F38" s="14">
        <v>8</v>
      </c>
      <c r="H38" s="6" t="s">
        <v>2</v>
      </c>
      <c r="I38" s="12">
        <v>14</v>
      </c>
      <c r="J38" s="13">
        <v>15</v>
      </c>
      <c r="K38" s="13">
        <v>16</v>
      </c>
      <c r="L38" s="14">
        <v>17</v>
      </c>
    </row>
    <row r="39" spans="2:15" ht="15" customHeight="1" x14ac:dyDescent="0.35">
      <c r="C39" s="19" t="str">
        <f ca="1">_xlfn.FORMULATEXT(C37)</f>
        <v>{=TRANSPOSE(mat_Ma)}</v>
      </c>
      <c r="I39" s="19" t="str">
        <f ca="1">_xlfn.FORMULATEXT(I37)</f>
        <v>{=TRANSPOSE(mat_Mb)}</v>
      </c>
    </row>
    <row r="41" spans="2:15" ht="15" customHeight="1" x14ac:dyDescent="0.35">
      <c r="E41" s="3" t="s">
        <v>20</v>
      </c>
      <c r="F41" s="4"/>
      <c r="M41" s="15"/>
      <c r="N41" s="15"/>
      <c r="O41" s="15"/>
    </row>
    <row r="42" spans="2:15" ht="15" customHeight="1" x14ac:dyDescent="0.35">
      <c r="E42" s="2"/>
      <c r="F42" s="5" t="s">
        <v>0</v>
      </c>
      <c r="G42" s="5" t="s">
        <v>5</v>
      </c>
      <c r="H42" s="5" t="s">
        <v>8</v>
      </c>
      <c r="I42" s="5" t="s">
        <v>9</v>
      </c>
      <c r="M42" s="15"/>
      <c r="N42" s="15"/>
      <c r="O42" s="15"/>
    </row>
    <row r="43" spans="2:15" ht="15" customHeight="1" x14ac:dyDescent="0.35">
      <c r="E43" s="6" t="s">
        <v>1</v>
      </c>
      <c r="F43" s="7">
        <f t="array" ref="F43:I44">C37:F38+I37:L38</f>
        <v>11</v>
      </c>
      <c r="G43" s="9">
        <v>13</v>
      </c>
      <c r="H43" s="9">
        <v>15</v>
      </c>
      <c r="I43" s="8">
        <v>17</v>
      </c>
      <c r="L43" s="15"/>
      <c r="M43" s="15"/>
      <c r="N43" s="15"/>
      <c r="O43" s="15"/>
    </row>
    <row r="44" spans="2:15" ht="15" customHeight="1" x14ac:dyDescent="0.35">
      <c r="E44" s="6" t="s">
        <v>2</v>
      </c>
      <c r="F44" s="12">
        <v>20</v>
      </c>
      <c r="G44" s="13">
        <v>21</v>
      </c>
      <c r="H44" s="13">
        <v>23</v>
      </c>
      <c r="I44" s="14">
        <v>25</v>
      </c>
    </row>
    <row r="45" spans="2:15" ht="15" customHeight="1" x14ac:dyDescent="0.35">
      <c r="F45" s="19" t="str">
        <f ca="1">_xlfn.FORMULATEXT(F43)</f>
        <v>{=C37:F38+I37:L38}</v>
      </c>
    </row>
    <row r="47" spans="2:15" ht="15" customHeight="1" x14ac:dyDescent="0.35">
      <c r="B47" s="3" t="s">
        <v>16</v>
      </c>
      <c r="C47" s="4"/>
      <c r="E47" s="15"/>
      <c r="F47" s="3" t="s">
        <v>17</v>
      </c>
      <c r="G47" s="4"/>
      <c r="L47" s="15"/>
    </row>
    <row r="48" spans="2:15" ht="15" customHeight="1" x14ac:dyDescent="0.35">
      <c r="B48" s="2"/>
      <c r="C48" s="5" t="s">
        <v>0</v>
      </c>
      <c r="D48" s="5" t="s">
        <v>5</v>
      </c>
      <c r="F48" s="2"/>
      <c r="G48" s="5" t="s">
        <v>0</v>
      </c>
      <c r="H48" s="5" t="s">
        <v>5</v>
      </c>
      <c r="I48" s="5" t="s">
        <v>8</v>
      </c>
      <c r="J48" s="5" t="s">
        <v>9</v>
      </c>
    </row>
    <row r="49" spans="2:13" ht="15" customHeight="1" x14ac:dyDescent="0.35">
      <c r="B49" s="6" t="s">
        <v>1</v>
      </c>
      <c r="C49" s="7">
        <f t="array" ref="C49:D52">mat_Ma+mat_Mb</f>
        <v>11</v>
      </c>
      <c r="D49" s="8">
        <v>20</v>
      </c>
      <c r="F49" s="6" t="s">
        <v>1</v>
      </c>
      <c r="G49" s="7">
        <f t="array" ref="G49:J50">TRANSPOSE(C49:D52)</f>
        <v>11</v>
      </c>
      <c r="H49" s="9">
        <v>13</v>
      </c>
      <c r="I49" s="9">
        <v>15</v>
      </c>
      <c r="J49" s="8">
        <v>17</v>
      </c>
    </row>
    <row r="50" spans="2:13" ht="15" customHeight="1" x14ac:dyDescent="0.35">
      <c r="B50" s="6" t="s">
        <v>2</v>
      </c>
      <c r="C50" s="10">
        <v>13</v>
      </c>
      <c r="D50" s="11">
        <v>21</v>
      </c>
      <c r="E50" s="4"/>
      <c r="F50" s="6" t="s">
        <v>2</v>
      </c>
      <c r="G50" s="12">
        <v>20</v>
      </c>
      <c r="H50" s="13">
        <v>21</v>
      </c>
      <c r="I50" s="13">
        <v>23</v>
      </c>
      <c r="J50" s="14">
        <v>25</v>
      </c>
      <c r="L50" s="4"/>
    </row>
    <row r="51" spans="2:13" ht="15" customHeight="1" x14ac:dyDescent="0.35">
      <c r="B51" s="6" t="s">
        <v>3</v>
      </c>
      <c r="C51" s="10">
        <v>15</v>
      </c>
      <c r="D51" s="11">
        <v>23</v>
      </c>
      <c r="E51" s="15"/>
      <c r="F51" s="15"/>
      <c r="G51" s="19" t="str">
        <f ca="1">_xlfn.FORMULATEXT(G49)</f>
        <v>{=TRANSPOSE(C49:D52)}</v>
      </c>
      <c r="L51" s="15"/>
    </row>
    <row r="52" spans="2:13" ht="15" customHeight="1" x14ac:dyDescent="0.35">
      <c r="B52" s="6" t="s">
        <v>4</v>
      </c>
      <c r="C52" s="12">
        <v>17</v>
      </c>
      <c r="D52" s="14">
        <v>25</v>
      </c>
      <c r="E52" s="15"/>
      <c r="F52" s="15"/>
    </row>
    <row r="53" spans="2:13" ht="15" customHeight="1" x14ac:dyDescent="0.35">
      <c r="C53" s="19" t="str">
        <f ca="1">_xlfn.FORMULATEXT(C49)</f>
        <v>{=mat_Ma+mat_Mb}</v>
      </c>
    </row>
    <row r="55" spans="2:13" s="2" customFormat="1" ht="35.5" customHeight="1" x14ac:dyDescent="0.35">
      <c r="B55" s="1" t="s">
        <v>21</v>
      </c>
    </row>
    <row r="57" spans="2:13" ht="15" customHeight="1" x14ac:dyDescent="0.35">
      <c r="B57" s="3" t="s">
        <v>14</v>
      </c>
      <c r="C57" s="4"/>
      <c r="E57" s="4"/>
      <c r="H57" s="3" t="s">
        <v>15</v>
      </c>
      <c r="I57" s="4"/>
    </row>
    <row r="58" spans="2:13" ht="15" customHeight="1" x14ac:dyDescent="0.35">
      <c r="B58" s="2"/>
      <c r="C58" s="5" t="s">
        <v>0</v>
      </c>
      <c r="D58" s="5" t="s">
        <v>5</v>
      </c>
      <c r="E58" s="15"/>
      <c r="H58" s="2"/>
      <c r="I58" s="5" t="s">
        <v>0</v>
      </c>
      <c r="J58" s="5" t="s">
        <v>5</v>
      </c>
      <c r="K58" s="5" t="s">
        <v>8</v>
      </c>
      <c r="L58" s="5" t="s">
        <v>9</v>
      </c>
    </row>
    <row r="59" spans="2:13" ht="15" customHeight="1" x14ac:dyDescent="0.35">
      <c r="B59" s="6" t="s">
        <v>1</v>
      </c>
      <c r="C59" s="7">
        <v>1</v>
      </c>
      <c r="D59" s="8">
        <v>-4</v>
      </c>
      <c r="E59" s="15"/>
      <c r="H59" s="6" t="s">
        <v>1</v>
      </c>
      <c r="I59" s="7">
        <v>-1</v>
      </c>
      <c r="J59" s="9">
        <v>-2</v>
      </c>
      <c r="K59" s="9">
        <v>-3</v>
      </c>
      <c r="L59" s="8">
        <v>-4</v>
      </c>
      <c r="M59" s="19"/>
    </row>
    <row r="60" spans="2:13" ht="15" customHeight="1" x14ac:dyDescent="0.35">
      <c r="B60" s="6" t="s">
        <v>2</v>
      </c>
      <c r="C60" s="10">
        <v>2</v>
      </c>
      <c r="D60" s="11">
        <v>-5</v>
      </c>
      <c r="H60" s="6" t="s">
        <v>2</v>
      </c>
      <c r="I60" s="12">
        <v>5</v>
      </c>
      <c r="J60" s="13">
        <v>6</v>
      </c>
      <c r="K60" s="13">
        <v>7</v>
      </c>
      <c r="L60" s="14">
        <v>8</v>
      </c>
    </row>
    <row r="61" spans="2:13" ht="15" customHeight="1" x14ac:dyDescent="0.35">
      <c r="B61" s="6" t="s">
        <v>3</v>
      </c>
      <c r="C61" s="12">
        <v>3</v>
      </c>
      <c r="D61" s="14">
        <v>-6</v>
      </c>
    </row>
    <row r="62" spans="2:13" ht="15" customHeight="1" x14ac:dyDescent="0.35">
      <c r="E62" s="4"/>
    </row>
    <row r="63" spans="2:13" ht="15" customHeight="1" x14ac:dyDescent="0.35">
      <c r="B63" s="3" t="s">
        <v>18</v>
      </c>
      <c r="C63" s="4"/>
      <c r="H63" s="3" t="s">
        <v>19</v>
      </c>
      <c r="I63" s="4"/>
    </row>
    <row r="64" spans="2:13" ht="15" customHeight="1" x14ac:dyDescent="0.35">
      <c r="B64" s="2"/>
      <c r="C64" s="5" t="s">
        <v>0</v>
      </c>
      <c r="D64" s="5" t="s">
        <v>5</v>
      </c>
      <c r="E64" s="5" t="s">
        <v>8</v>
      </c>
      <c r="H64" s="2"/>
      <c r="I64" s="5" t="s">
        <v>0</v>
      </c>
      <c r="J64" s="5" t="s">
        <v>5</v>
      </c>
    </row>
    <row r="65" spans="2:11" ht="15" customHeight="1" x14ac:dyDescent="0.35">
      <c r="B65" s="6" t="s">
        <v>1</v>
      </c>
      <c r="C65" s="7">
        <f t="array" ref="C65:E66">TRANSPOSE(C59:D61)</f>
        <v>1</v>
      </c>
      <c r="D65" s="9">
        <v>2</v>
      </c>
      <c r="E65" s="8">
        <v>3</v>
      </c>
      <c r="H65" s="6" t="s">
        <v>1</v>
      </c>
      <c r="I65" s="7">
        <f t="array" ref="I65:J68">TRANSPOSE(I59:L60)</f>
        <v>-1</v>
      </c>
      <c r="J65" s="8">
        <v>5</v>
      </c>
    </row>
    <row r="66" spans="2:11" ht="15" customHeight="1" x14ac:dyDescent="0.35">
      <c r="B66" s="6" t="s">
        <v>2</v>
      </c>
      <c r="C66" s="12">
        <v>-4</v>
      </c>
      <c r="D66" s="13">
        <v>-5</v>
      </c>
      <c r="E66" s="14">
        <v>-6</v>
      </c>
      <c r="H66" s="6" t="s">
        <v>2</v>
      </c>
      <c r="I66" s="10">
        <v>-2</v>
      </c>
      <c r="J66" s="11">
        <v>6</v>
      </c>
    </row>
    <row r="67" spans="2:11" ht="15" customHeight="1" x14ac:dyDescent="0.35">
      <c r="C67" s="19" t="str">
        <f ca="1">_xlfn.FORMULATEXT(C65)</f>
        <v>{=TRANSPOSE(C59:D61)}</v>
      </c>
      <c r="H67" s="6" t="s">
        <v>3</v>
      </c>
      <c r="I67" s="10">
        <v>-3</v>
      </c>
      <c r="J67" s="11">
        <v>7</v>
      </c>
    </row>
    <row r="68" spans="2:11" ht="15" customHeight="1" x14ac:dyDescent="0.35">
      <c r="H68" s="6" t="s">
        <v>4</v>
      </c>
      <c r="I68" s="12">
        <v>-4</v>
      </c>
      <c r="J68" s="14">
        <v>8</v>
      </c>
    </row>
    <row r="69" spans="2:11" ht="15" customHeight="1" x14ac:dyDescent="0.35">
      <c r="I69" s="19" t="str">
        <f ca="1">_xlfn.FORMULATEXT(I65)</f>
        <v>{=TRANSPOSE(I59:L60)}</v>
      </c>
    </row>
    <row r="71" spans="2:11" ht="15" customHeight="1" x14ac:dyDescent="0.35">
      <c r="B71" s="3" t="s">
        <v>23</v>
      </c>
      <c r="C71" s="4"/>
      <c r="H71" s="3" t="s">
        <v>24</v>
      </c>
      <c r="I71" s="4"/>
    </row>
    <row r="72" spans="2:11" ht="15" customHeight="1" x14ac:dyDescent="0.35">
      <c r="B72" s="2"/>
      <c r="C72" s="5" t="s">
        <v>0</v>
      </c>
      <c r="D72" s="5" t="s">
        <v>5</v>
      </c>
      <c r="E72" s="5" t="s">
        <v>8</v>
      </c>
      <c r="F72" s="5" t="s">
        <v>9</v>
      </c>
      <c r="H72" s="2"/>
      <c r="I72" s="5" t="s">
        <v>0</v>
      </c>
      <c r="J72" s="5" t="s">
        <v>5</v>
      </c>
      <c r="K72" s="5" t="s">
        <v>8</v>
      </c>
    </row>
    <row r="73" spans="2:11" ht="15" customHeight="1" x14ac:dyDescent="0.35">
      <c r="B73" s="6" t="s">
        <v>1</v>
      </c>
      <c r="C73" s="7">
        <f t="array" ref="C73:F75">MMULT(C59:D61,I59:L60)</f>
        <v>-21</v>
      </c>
      <c r="D73" s="9">
        <v>-26</v>
      </c>
      <c r="E73" s="9">
        <v>-31</v>
      </c>
      <c r="F73" s="8">
        <v>-36</v>
      </c>
      <c r="H73" s="6" t="s">
        <v>1</v>
      </c>
      <c r="I73" s="7">
        <f t="array" ref="I73:K76">TRANSPOSE(C73:F75)</f>
        <v>-21</v>
      </c>
      <c r="J73" s="9">
        <v>-27</v>
      </c>
      <c r="K73" s="8">
        <v>-33</v>
      </c>
    </row>
    <row r="74" spans="2:11" ht="15" customHeight="1" x14ac:dyDescent="0.35">
      <c r="B74" s="6" t="s">
        <v>2</v>
      </c>
      <c r="C74" s="10">
        <v>-27</v>
      </c>
      <c r="D74" s="15">
        <v>-34</v>
      </c>
      <c r="E74" s="15">
        <v>-41</v>
      </c>
      <c r="F74" s="11">
        <v>-48</v>
      </c>
      <c r="H74" s="6" t="s">
        <v>2</v>
      </c>
      <c r="I74" s="10">
        <v>-26</v>
      </c>
      <c r="J74" s="15">
        <v>-34</v>
      </c>
      <c r="K74" s="11">
        <v>-42</v>
      </c>
    </row>
    <row r="75" spans="2:11" ht="15" customHeight="1" x14ac:dyDescent="0.35">
      <c r="B75" s="6" t="s">
        <v>3</v>
      </c>
      <c r="C75" s="12">
        <v>-33</v>
      </c>
      <c r="D75" s="13">
        <v>-42</v>
      </c>
      <c r="E75" s="13">
        <v>-51</v>
      </c>
      <c r="F75" s="14">
        <v>-60</v>
      </c>
      <c r="H75" s="6" t="s">
        <v>3</v>
      </c>
      <c r="I75" s="10">
        <v>-31</v>
      </c>
      <c r="J75" s="15">
        <v>-41</v>
      </c>
      <c r="K75" s="11">
        <v>-51</v>
      </c>
    </row>
    <row r="76" spans="2:11" ht="15" customHeight="1" x14ac:dyDescent="0.35">
      <c r="C76" s="19" t="str">
        <f ca="1">_xlfn.FORMULATEXT(C73)</f>
        <v>{=PRODUITMAT(C59:D61;I59:L60)}</v>
      </c>
      <c r="H76" s="6" t="s">
        <v>4</v>
      </c>
      <c r="I76" s="12">
        <v>-36</v>
      </c>
      <c r="J76" s="13">
        <v>-48</v>
      </c>
      <c r="K76" s="14">
        <v>-60</v>
      </c>
    </row>
    <row r="77" spans="2:11" ht="15" customHeight="1" x14ac:dyDescent="0.35">
      <c r="I77" s="19" t="str">
        <f ca="1">_xlfn.FORMULATEXT(I73)</f>
        <v>{=TRANSPOSE(C73:F75)}</v>
      </c>
    </row>
    <row r="79" spans="2:11" ht="15" customHeight="1" x14ac:dyDescent="0.35">
      <c r="H79" s="3" t="s">
        <v>25</v>
      </c>
      <c r="I79" s="4"/>
    </row>
    <row r="80" spans="2:11" ht="15" customHeight="1" x14ac:dyDescent="0.35">
      <c r="H80" s="2"/>
      <c r="I80" s="5" t="s">
        <v>0</v>
      </c>
      <c r="J80" s="5" t="s">
        <v>5</v>
      </c>
      <c r="K80" s="5" t="s">
        <v>8</v>
      </c>
    </row>
    <row r="81" spans="8:11" ht="15" customHeight="1" x14ac:dyDescent="0.35">
      <c r="H81" s="6" t="s">
        <v>1</v>
      </c>
      <c r="I81" s="7">
        <f t="array" ref="I81:K84">MMULT(I65:J68,C65:E66)</f>
        <v>-21</v>
      </c>
      <c r="J81" s="9">
        <v>-27</v>
      </c>
      <c r="K81" s="8">
        <v>-33</v>
      </c>
    </row>
    <row r="82" spans="8:11" ht="15" customHeight="1" x14ac:dyDescent="0.35">
      <c r="H82" s="6" t="s">
        <v>2</v>
      </c>
      <c r="I82" s="10">
        <v>-26</v>
      </c>
      <c r="J82" s="15">
        <v>-34</v>
      </c>
      <c r="K82" s="11">
        <v>-42</v>
      </c>
    </row>
    <row r="83" spans="8:11" ht="15" customHeight="1" x14ac:dyDescent="0.35">
      <c r="H83" s="6" t="s">
        <v>3</v>
      </c>
      <c r="I83" s="10">
        <v>-31</v>
      </c>
      <c r="J83" s="15">
        <v>-41</v>
      </c>
      <c r="K83" s="11">
        <v>-51</v>
      </c>
    </row>
    <row r="84" spans="8:11" ht="15" customHeight="1" x14ac:dyDescent="0.35">
      <c r="H84" s="6" t="s">
        <v>4</v>
      </c>
      <c r="I84" s="12">
        <v>-36</v>
      </c>
      <c r="J84" s="13">
        <v>-48</v>
      </c>
      <c r="K84" s="14">
        <v>-60</v>
      </c>
    </row>
    <row r="85" spans="8:11" ht="15" customHeight="1" x14ac:dyDescent="0.35">
      <c r="I85" s="19" t="str">
        <f ca="1">_xlfn.FORMULATEXT(I81)</f>
        <v>{=PRODUITMAT(I65:J68;C65:E66)}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F07</vt:lpstr>
      <vt:lpstr>'F07'!mat_M1</vt:lpstr>
      <vt:lpstr>'F07'!mat_M2</vt:lpstr>
      <vt:lpstr>'F07'!mat_M3</vt:lpstr>
      <vt:lpstr>'F07'!mat_Ma</vt:lpstr>
      <vt:lpstr>mat_Mb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2021-04-12T13:55:21Z</dcterms:modified>
</cp:coreProperties>
</file>