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9" sheetId="1" r:id="rId1"/>
  </sheets>
  <definedNames>
    <definedName name="mat_M1" localSheetId="0">'F09'!$C$7:$D$8</definedName>
    <definedName name="mat_M2" localSheetId="0">'F09'!$C$28:$E$30</definedName>
    <definedName name="mat_non_inv" localSheetId="0">'F09'!$C$19:$D$20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1" i="1" l="1" a="1"/>
  <c r="C101" i="1" s="1"/>
  <c r="C93" i="1" a="1"/>
  <c r="C93" i="1" s="1"/>
  <c r="H83" i="1" a="1"/>
  <c r="I83" i="1" s="1"/>
  <c r="C67" i="1" a="1"/>
  <c r="C67" i="1" s="1"/>
  <c r="H59" i="1" a="1"/>
  <c r="J60" i="1" s="1"/>
  <c r="H46" i="1" a="1"/>
  <c r="H46" i="1" s="1"/>
  <c r="C104" i="1"/>
  <c r="H100" i="1"/>
  <c r="C96" i="1"/>
  <c r="M86" i="1"/>
  <c r="H86" i="1"/>
  <c r="H70" i="1"/>
  <c r="C70" i="1"/>
  <c r="M62" i="1"/>
  <c r="H62" i="1"/>
  <c r="M49" i="1"/>
  <c r="H49" i="1"/>
  <c r="C33" i="1"/>
  <c r="M38" i="1"/>
  <c r="M31" i="1"/>
  <c r="H31" i="1"/>
  <c r="C23" i="1"/>
  <c r="C11" i="1"/>
  <c r="H21" i="1"/>
  <c r="M15" i="1"/>
  <c r="M9" i="1"/>
  <c r="H9" i="1"/>
  <c r="D103" i="1" l="1"/>
  <c r="C102" i="1"/>
  <c r="C103" i="1"/>
  <c r="E101" i="1"/>
  <c r="E102" i="1"/>
  <c r="D101" i="1"/>
  <c r="H97" i="1" s="1" a="1"/>
  <c r="E103" i="1"/>
  <c r="D102" i="1"/>
  <c r="D95" i="1"/>
  <c r="E93" i="1"/>
  <c r="E94" i="1"/>
  <c r="D93" i="1"/>
  <c r="C94" i="1"/>
  <c r="C95" i="1"/>
  <c r="E95" i="1"/>
  <c r="D94" i="1"/>
  <c r="H85" i="1"/>
  <c r="J83" i="1"/>
  <c r="J85" i="1"/>
  <c r="I84" i="1"/>
  <c r="H83" i="1"/>
  <c r="I85" i="1"/>
  <c r="H84" i="1"/>
  <c r="J84" i="1"/>
  <c r="D69" i="1"/>
  <c r="C68" i="1"/>
  <c r="E67" i="1"/>
  <c r="E68" i="1"/>
  <c r="D67" i="1"/>
  <c r="H67" i="1" s="1" a="1"/>
  <c r="C69" i="1"/>
  <c r="E69" i="1"/>
  <c r="D68" i="1"/>
  <c r="H60" i="1"/>
  <c r="I61" i="1"/>
  <c r="H59" i="1"/>
  <c r="I60" i="1"/>
  <c r="J61" i="1"/>
  <c r="J59" i="1"/>
  <c r="H61" i="1"/>
  <c r="I59" i="1"/>
  <c r="I48" i="1"/>
  <c r="H47" i="1"/>
  <c r="J46" i="1"/>
  <c r="J47" i="1"/>
  <c r="I46" i="1"/>
  <c r="H48" i="1"/>
  <c r="J48" i="1"/>
  <c r="I47" i="1"/>
  <c r="H7" i="1" a="1"/>
  <c r="H7" i="1" s="1"/>
  <c r="H19" i="1" a="1"/>
  <c r="H19" i="1" s="1"/>
  <c r="B23" i="1"/>
  <c r="H28" i="1" a="1"/>
  <c r="H28" i="1" s="1"/>
  <c r="B11" i="1"/>
  <c r="H97" i="1" l="1"/>
  <c r="J98" i="1"/>
  <c r="J99" i="1"/>
  <c r="I97" i="1"/>
  <c r="I98" i="1"/>
  <c r="J97" i="1"/>
  <c r="H99" i="1"/>
  <c r="H98" i="1"/>
  <c r="I99" i="1"/>
  <c r="H67" i="1"/>
  <c r="H69" i="1"/>
  <c r="J69" i="1"/>
  <c r="J67" i="1"/>
  <c r="I68" i="1"/>
  <c r="H68" i="1"/>
  <c r="I67" i="1"/>
  <c r="I69" i="1"/>
  <c r="J68" i="1"/>
  <c r="M83" i="1" a="1"/>
  <c r="M59" i="1" a="1"/>
  <c r="M46" i="1" a="1"/>
  <c r="M46" i="1" s="1"/>
  <c r="H8" i="1"/>
  <c r="I7" i="1"/>
  <c r="I8" i="1"/>
  <c r="I20" i="1"/>
  <c r="H20" i="1"/>
  <c r="I19" i="1"/>
  <c r="H29" i="1"/>
  <c r="H30" i="1"/>
  <c r="J28" i="1"/>
  <c r="J29" i="1"/>
  <c r="I28" i="1"/>
  <c r="I30" i="1"/>
  <c r="J30" i="1"/>
  <c r="I29" i="1"/>
  <c r="B33" i="1"/>
  <c r="M59" i="1" l="1"/>
  <c r="O59" i="1"/>
  <c r="O61" i="1"/>
  <c r="O60" i="1"/>
  <c r="N60" i="1"/>
  <c r="M60" i="1"/>
  <c r="M61" i="1"/>
  <c r="N61" i="1"/>
  <c r="N59" i="1"/>
  <c r="M83" i="1"/>
  <c r="N83" i="1"/>
  <c r="O85" i="1"/>
  <c r="N85" i="1"/>
  <c r="N84" i="1"/>
  <c r="O84" i="1"/>
  <c r="M85" i="1"/>
  <c r="O83" i="1"/>
  <c r="M84" i="1"/>
  <c r="M47" i="1"/>
  <c r="O48" i="1"/>
  <c r="N46" i="1"/>
  <c r="M48" i="1"/>
  <c r="N48" i="1"/>
  <c r="O46" i="1"/>
  <c r="O47" i="1"/>
  <c r="N47" i="1"/>
  <c r="M13" i="1" a="1"/>
  <c r="N13" i="1" s="1"/>
  <c r="M28" i="1" a="1"/>
  <c r="O29" i="1" s="1"/>
  <c r="M35" i="1" a="1"/>
  <c r="M7" i="1" a="1"/>
  <c r="M14" i="1" l="1"/>
  <c r="M13" i="1"/>
  <c r="N14" i="1"/>
  <c r="M30" i="1"/>
  <c r="M29" i="1"/>
  <c r="N29" i="1"/>
  <c r="O28" i="1"/>
  <c r="M28" i="1"/>
  <c r="N30" i="1"/>
  <c r="N28" i="1"/>
  <c r="M35" i="1"/>
  <c r="O35" i="1"/>
  <c r="N36" i="1"/>
  <c r="N37" i="1"/>
  <c r="O36" i="1"/>
  <c r="M37" i="1"/>
  <c r="O37" i="1"/>
  <c r="M36" i="1"/>
  <c r="N35" i="1"/>
  <c r="O30" i="1"/>
  <c r="M7" i="1"/>
  <c r="N8" i="1"/>
  <c r="N7" i="1"/>
  <c r="M8" i="1"/>
</calcChain>
</file>

<file path=xl/sharedStrings.xml><?xml version="1.0" encoding="utf-8"?>
<sst xmlns="http://schemas.openxmlformats.org/spreadsheetml/2006/main" count="172" uniqueCount="33">
  <si>
    <t>C1</t>
  </si>
  <si>
    <t>L1</t>
  </si>
  <si>
    <t>L2</t>
  </si>
  <si>
    <t>L3</t>
  </si>
  <si>
    <t>C2</t>
  </si>
  <si>
    <t>matrice mat_M1</t>
  </si>
  <si>
    <t>C3</t>
  </si>
  <si>
    <t>matrice mat_M2</t>
  </si>
  <si>
    <t>le déterminant de mat_M1 est</t>
  </si>
  <si>
    <t>matrice carrée d'ordre 2</t>
  </si>
  <si>
    <t>matrice carrée d'ordre 3</t>
  </si>
  <si>
    <t>Inverser une matrice carrée</t>
  </si>
  <si>
    <t>matrice inversée de mat_M1</t>
  </si>
  <si>
    <t>le déterminant de mat_M2 est</t>
  </si>
  <si>
    <t>matrice inversée de mat_M2</t>
  </si>
  <si>
    <t>produit mat_M1 par la matrice inversée</t>
  </si>
  <si>
    <t>produit mat_M2 par la matrice inversée</t>
  </si>
  <si>
    <t>produit matrice inversée par mat_M1</t>
  </si>
  <si>
    <t>produit matrice inversée par mat_M2</t>
  </si>
  <si>
    <t>matrice mat_non_inv</t>
  </si>
  <si>
    <t>matrice inversée de mat_non_inv</t>
  </si>
  <si>
    <t>Propriété</t>
  </si>
  <si>
    <t>mat_A</t>
  </si>
  <si>
    <t>mat_A inversée</t>
  </si>
  <si>
    <t>inversion de mat_A inversée</t>
  </si>
  <si>
    <t>transposée de mat_A inversée</t>
  </si>
  <si>
    <t>transposée de mat_A</t>
  </si>
  <si>
    <t>inversion de la transposée de mat_A</t>
  </si>
  <si>
    <t>mat_B</t>
  </si>
  <si>
    <t>mat_A * mat_B</t>
  </si>
  <si>
    <t>inversion de (mat_A * mat_B)</t>
  </si>
  <si>
    <t>mat_B inversée</t>
  </si>
  <si>
    <t>inversion de mat_B * inversion de mat_A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</si>
</sst>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117477</xdr:colOff>
      <xdr:row>39</xdr:row>
      <xdr:rowOff>50800</xdr:rowOff>
    </xdr:from>
    <xdr:to>
      <xdr:col>6</xdr:col>
      <xdr:colOff>95251</xdr:colOff>
      <xdr:row>39</xdr:row>
      <xdr:rowOff>374257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327" y="7562850"/>
          <a:ext cx="1076324" cy="323457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425450</xdr:colOff>
      <xdr:row>52</xdr:row>
      <xdr:rowOff>54736</xdr:rowOff>
    </xdr:from>
    <xdr:to>
      <xdr:col>7</xdr:col>
      <xdr:colOff>101600</xdr:colOff>
      <xdr:row>52</xdr:row>
      <xdr:rowOff>387402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0246486"/>
          <a:ext cx="1701800" cy="332666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22225</xdr:colOff>
      <xdr:row>54</xdr:row>
      <xdr:rowOff>174625</xdr:rowOff>
    </xdr:from>
    <xdr:to>
      <xdr:col>8</xdr:col>
      <xdr:colOff>436225</xdr:colOff>
      <xdr:row>56</xdr:row>
      <xdr:rowOff>81625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2175" y="10975975"/>
          <a:ext cx="41400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92076</xdr:colOff>
      <xdr:row>54</xdr:row>
      <xdr:rowOff>6350</xdr:rowOff>
    </xdr:from>
    <xdr:to>
      <xdr:col>13</xdr:col>
      <xdr:colOff>333786</xdr:colOff>
      <xdr:row>55</xdr:row>
      <xdr:rowOff>103850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9876" y="10807700"/>
          <a:ext cx="70526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69850</xdr:colOff>
      <xdr:row>63</xdr:row>
      <xdr:rowOff>15875</xdr:rowOff>
    </xdr:from>
    <xdr:to>
      <xdr:col>4</xdr:col>
      <xdr:colOff>369462</xdr:colOff>
      <xdr:row>64</xdr:row>
      <xdr:rowOff>113375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2531725"/>
          <a:ext cx="299612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612778</xdr:colOff>
      <xdr:row>62</xdr:row>
      <xdr:rowOff>82550</xdr:rowOff>
    </xdr:from>
    <xdr:to>
      <xdr:col>8</xdr:col>
      <xdr:colOff>392578</xdr:colOff>
      <xdr:row>63</xdr:row>
      <xdr:rowOff>180050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0728" y="12407900"/>
          <a:ext cx="54180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74</xdr:row>
      <xdr:rowOff>69851</xdr:rowOff>
    </xdr:from>
    <xdr:to>
      <xdr:col>7</xdr:col>
      <xdr:colOff>279400</xdr:colOff>
      <xdr:row>74</xdr:row>
      <xdr:rowOff>403348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4681201"/>
          <a:ext cx="1831975" cy="333497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701674</xdr:colOff>
      <xdr:row>78</xdr:row>
      <xdr:rowOff>73024</xdr:rowOff>
    </xdr:from>
    <xdr:to>
      <xdr:col>8</xdr:col>
      <xdr:colOff>456686</xdr:colOff>
      <xdr:row>79</xdr:row>
      <xdr:rowOff>170524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9624" y="15713074"/>
          <a:ext cx="517012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133352</xdr:colOff>
      <xdr:row>78</xdr:row>
      <xdr:rowOff>0</xdr:rowOff>
    </xdr:from>
    <xdr:to>
      <xdr:col>13</xdr:col>
      <xdr:colOff>339038</xdr:colOff>
      <xdr:row>79</xdr:row>
      <xdr:rowOff>97500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2" y="15640050"/>
          <a:ext cx="669236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219077</xdr:colOff>
      <xdr:row>97</xdr:row>
      <xdr:rowOff>6350</xdr:rowOff>
    </xdr:from>
    <xdr:to>
      <xdr:col>4</xdr:col>
      <xdr:colOff>136354</xdr:colOff>
      <xdr:row>98</xdr:row>
      <xdr:rowOff>103850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7" y="19265900"/>
          <a:ext cx="380827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288927</xdr:colOff>
      <xdr:row>89</xdr:row>
      <xdr:rowOff>60325</xdr:rowOff>
    </xdr:from>
    <xdr:to>
      <xdr:col>4</xdr:col>
      <xdr:colOff>156887</xdr:colOff>
      <xdr:row>90</xdr:row>
      <xdr:rowOff>157825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777" y="17795875"/>
          <a:ext cx="33151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434977</xdr:colOff>
      <xdr:row>92</xdr:row>
      <xdr:rowOff>22225</xdr:rowOff>
    </xdr:from>
    <xdr:to>
      <xdr:col>8</xdr:col>
      <xdr:colOff>405147</xdr:colOff>
      <xdr:row>93</xdr:row>
      <xdr:rowOff>119725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2927" y="18329275"/>
          <a:ext cx="73217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393700</xdr:colOff>
      <xdr:row>41</xdr:row>
      <xdr:rowOff>158750</xdr:rowOff>
    </xdr:from>
    <xdr:to>
      <xdr:col>3</xdr:col>
      <xdr:colOff>163430</xdr:colOff>
      <xdr:row>43</xdr:row>
      <xdr:rowOff>65750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0" y="8255000"/>
          <a:ext cx="23328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657225</xdr:colOff>
      <xdr:row>42</xdr:row>
      <xdr:rowOff>22225</xdr:rowOff>
    </xdr:from>
    <xdr:to>
      <xdr:col>8</xdr:col>
      <xdr:colOff>328477</xdr:colOff>
      <xdr:row>43</xdr:row>
      <xdr:rowOff>119725</xdr:rowOff>
    </xdr:to>
    <xdr:pic>
      <xdr:nvPicPr>
        <xdr:cNvPr id="17" name="Image 1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8308975"/>
          <a:ext cx="433252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130176</xdr:colOff>
      <xdr:row>41</xdr:row>
      <xdr:rowOff>79375</xdr:rowOff>
    </xdr:from>
    <xdr:to>
      <xdr:col>13</xdr:col>
      <xdr:colOff>360726</xdr:colOff>
      <xdr:row>42</xdr:row>
      <xdr:rowOff>176875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976" y="8175625"/>
          <a:ext cx="694100" cy="2880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4"/>
  <sheetViews>
    <sheetView tabSelected="1" topLeftCell="A74" workbookViewId="0">
      <selection activeCell="A108" sqref="A108"/>
    </sheetView>
  </sheetViews>
  <sheetFormatPr baseColWidth="10" defaultColWidth="5.7265625" defaultRowHeight="15" customHeight="1" x14ac:dyDescent="0.35"/>
  <cols>
    <col min="1" max="1" width="2.26953125" style="3" customWidth="1"/>
    <col min="2" max="5" width="6.6328125" style="3" customWidth="1"/>
    <col min="6" max="6" width="2.453125" style="3" customWidth="1"/>
    <col min="7" max="7" width="6.6328125" style="3" customWidth="1"/>
    <col min="8" max="9" width="10.90625" style="3" customWidth="1"/>
    <col min="10" max="10" width="6.6328125" style="3" customWidth="1"/>
    <col min="11" max="11" width="2.26953125" style="3" customWidth="1"/>
    <col min="12" max="19" width="6.6328125" style="3" customWidth="1"/>
    <col min="20" max="20" width="6.7265625" style="3" customWidth="1"/>
    <col min="21" max="16384" width="5.7265625" style="3"/>
  </cols>
  <sheetData>
    <row r="2" spans="1:14" s="19" customFormat="1" ht="21.5" customHeight="1" x14ac:dyDescent="0.35">
      <c r="A2" s="17"/>
      <c r="B2" s="18" t="s">
        <v>11</v>
      </c>
    </row>
    <row r="3" spans="1:14" ht="15" customHeight="1" x14ac:dyDescent="0.35">
      <c r="C3" s="4"/>
      <c r="H3" s="4"/>
    </row>
    <row r="4" spans="1:14" ht="15" customHeight="1" x14ac:dyDescent="0.35">
      <c r="B4" s="21" t="s">
        <v>9</v>
      </c>
      <c r="C4" s="22"/>
      <c r="D4" s="23"/>
      <c r="E4" s="23"/>
      <c r="H4" s="4"/>
    </row>
    <row r="5" spans="1:14" ht="15" customHeight="1" x14ac:dyDescent="0.35">
      <c r="B5" s="3" t="s">
        <v>5</v>
      </c>
      <c r="C5" s="4"/>
      <c r="G5" s="3" t="s">
        <v>12</v>
      </c>
      <c r="H5" s="4"/>
      <c r="L5" s="3" t="s">
        <v>15</v>
      </c>
      <c r="M5" s="4"/>
    </row>
    <row r="6" spans="1:14" ht="15" customHeight="1" x14ac:dyDescent="0.35">
      <c r="B6" s="2"/>
      <c r="C6" s="5" t="s">
        <v>0</v>
      </c>
      <c r="D6" s="5" t="s">
        <v>4</v>
      </c>
      <c r="G6" s="2"/>
      <c r="H6" s="5" t="s">
        <v>0</v>
      </c>
      <c r="I6" s="5" t="s">
        <v>4</v>
      </c>
      <c r="L6" s="2"/>
      <c r="M6" s="5" t="s">
        <v>0</v>
      </c>
      <c r="N6" s="5" t="s">
        <v>4</v>
      </c>
    </row>
    <row r="7" spans="1:14" ht="15" customHeight="1" x14ac:dyDescent="0.35">
      <c r="B7" s="6" t="s">
        <v>1</v>
      </c>
      <c r="C7" s="7">
        <v>-3</v>
      </c>
      <c r="D7" s="8">
        <v>1</v>
      </c>
      <c r="G7" s="6" t="s">
        <v>1</v>
      </c>
      <c r="H7" s="7">
        <f t="array" ref="H7:I8">MINVERSE(mat_M1)</f>
        <v>-0.38461538461538458</v>
      </c>
      <c r="I7" s="8">
        <v>-7.6923076923076927E-2</v>
      </c>
      <c r="L7" s="6" t="s">
        <v>1</v>
      </c>
      <c r="M7" s="7">
        <f t="array" ref="M7:N8">MMULT(mat_M1,H7:I8)</f>
        <v>0.99999999999999989</v>
      </c>
      <c r="N7" s="8">
        <v>0</v>
      </c>
    </row>
    <row r="8" spans="1:14" ht="15" customHeight="1" x14ac:dyDescent="0.35">
      <c r="B8" s="6" t="s">
        <v>2</v>
      </c>
      <c r="C8" s="9">
        <v>2</v>
      </c>
      <c r="D8" s="10">
        <v>-5</v>
      </c>
      <c r="G8" s="6" t="s">
        <v>2</v>
      </c>
      <c r="H8" s="9">
        <v>-0.15384615384615385</v>
      </c>
      <c r="I8" s="10">
        <v>-0.23076923076923078</v>
      </c>
      <c r="L8" s="6" t="s">
        <v>2</v>
      </c>
      <c r="M8" s="9">
        <v>1.1102230246251565E-16</v>
      </c>
      <c r="N8" s="10">
        <v>1</v>
      </c>
    </row>
    <row r="9" spans="1:14" ht="15" customHeight="1" x14ac:dyDescent="0.35">
      <c r="H9" s="20" t="str">
        <f ca="1">_xlfn.FORMULATEXT(H7)</f>
        <v>{=INVERSEMAT(mat_M1)}</v>
      </c>
      <c r="M9" s="20" t="str">
        <f ca="1">_xlfn.FORMULATEXT(M7)</f>
        <v>{=PRODUITMAT(mat_M1;H7:I8)}</v>
      </c>
    </row>
    <row r="10" spans="1:14" ht="15" customHeight="1" x14ac:dyDescent="0.35">
      <c r="B10" s="3" t="s">
        <v>8</v>
      </c>
    </row>
    <row r="11" spans="1:14" ht="15" customHeight="1" x14ac:dyDescent="0.35">
      <c r="B11" s="11">
        <f>MDETERM(mat_M1)</f>
        <v>13</v>
      </c>
      <c r="C11" s="20" t="str">
        <f ca="1">_xlfn.FORMULATEXT(B11)</f>
        <v>=DETERMAT(mat_M1)</v>
      </c>
      <c r="L11" s="3" t="s">
        <v>17</v>
      </c>
      <c r="M11" s="4"/>
    </row>
    <row r="12" spans="1:14" ht="15" customHeight="1" x14ac:dyDescent="0.35">
      <c r="L12" s="2"/>
      <c r="M12" s="5" t="s">
        <v>0</v>
      </c>
      <c r="N12" s="5" t="s">
        <v>4</v>
      </c>
    </row>
    <row r="13" spans="1:14" ht="15" customHeight="1" x14ac:dyDescent="0.35">
      <c r="L13" s="6" t="s">
        <v>1</v>
      </c>
      <c r="M13" s="7">
        <f t="array" ref="M13:N14">MMULT(H7:I8,mat_M1)</f>
        <v>0.99999999999999989</v>
      </c>
      <c r="N13" s="8">
        <v>5.5511151231257827E-17</v>
      </c>
    </row>
    <row r="14" spans="1:14" ht="15" customHeight="1" x14ac:dyDescent="0.35">
      <c r="L14" s="6" t="s">
        <v>2</v>
      </c>
      <c r="M14" s="9">
        <v>0</v>
      </c>
      <c r="N14" s="10">
        <v>1</v>
      </c>
    </row>
    <row r="15" spans="1:14" ht="15" customHeight="1" x14ac:dyDescent="0.35">
      <c r="M15" s="20" t="str">
        <f ca="1">_xlfn.FORMULATEXT(M13)</f>
        <v>{=PRODUITMAT(H7:I8;mat_M1)}</v>
      </c>
    </row>
    <row r="17" spans="2:15" ht="15" customHeight="1" x14ac:dyDescent="0.35">
      <c r="B17" s="3" t="s">
        <v>19</v>
      </c>
      <c r="C17" s="4"/>
      <c r="G17" s="3" t="s">
        <v>20</v>
      </c>
      <c r="H17" s="4"/>
    </row>
    <row r="18" spans="2:15" ht="15" customHeight="1" x14ac:dyDescent="0.35">
      <c r="B18" s="2"/>
      <c r="C18" s="5" t="s">
        <v>0</v>
      </c>
      <c r="D18" s="5" t="s">
        <v>4</v>
      </c>
      <c r="G18" s="2"/>
      <c r="H18" s="5" t="s">
        <v>0</v>
      </c>
      <c r="I18" s="5" t="s">
        <v>4</v>
      </c>
    </row>
    <row r="19" spans="2:15" ht="15" customHeight="1" x14ac:dyDescent="0.35">
      <c r="B19" s="6" t="s">
        <v>1</v>
      </c>
      <c r="C19" s="7">
        <v>2</v>
      </c>
      <c r="D19" s="8">
        <v>5</v>
      </c>
      <c r="G19" s="6" t="s">
        <v>1</v>
      </c>
      <c r="H19" s="7" t="e">
        <f t="array" ref="H19:I20">MINVERSE(mat_non_inv)</f>
        <v>#NUM!</v>
      </c>
      <c r="I19" s="8" t="e">
        <v>#NUM!</v>
      </c>
    </row>
    <row r="20" spans="2:15" ht="15" customHeight="1" x14ac:dyDescent="0.35">
      <c r="B20" s="6" t="s">
        <v>2</v>
      </c>
      <c r="C20" s="9">
        <v>2</v>
      </c>
      <c r="D20" s="10">
        <v>5</v>
      </c>
      <c r="G20" s="6" t="s">
        <v>2</v>
      </c>
      <c r="H20" s="9" t="e">
        <v>#NUM!</v>
      </c>
      <c r="I20" s="10" t="e">
        <v>#NUM!</v>
      </c>
    </row>
    <row r="21" spans="2:15" ht="15" customHeight="1" x14ac:dyDescent="0.35">
      <c r="H21" s="20" t="str">
        <f ca="1">_xlfn.FORMULATEXT(H19)</f>
        <v>{=INVERSEMAT(mat_non_inv)}</v>
      </c>
    </row>
    <row r="22" spans="2:15" ht="15" customHeight="1" x14ac:dyDescent="0.35">
      <c r="B22" s="3" t="s">
        <v>8</v>
      </c>
    </row>
    <row r="23" spans="2:15" ht="15" customHeight="1" x14ac:dyDescent="0.35">
      <c r="B23" s="11">
        <f>MDETERM(mat_non_inv)</f>
        <v>0</v>
      </c>
      <c r="C23" s="20" t="str">
        <f ca="1">_xlfn.FORMULATEXT(B23)</f>
        <v>=DETERMAT(mat_non_inv)</v>
      </c>
    </row>
    <row r="25" spans="2:15" ht="15" customHeight="1" x14ac:dyDescent="0.35">
      <c r="B25" s="21" t="s">
        <v>10</v>
      </c>
      <c r="C25" s="23"/>
      <c r="D25" s="23"/>
      <c r="E25" s="23"/>
    </row>
    <row r="26" spans="2:15" ht="15" customHeight="1" x14ac:dyDescent="0.35">
      <c r="B26" s="3" t="s">
        <v>7</v>
      </c>
      <c r="C26" s="4"/>
      <c r="G26" s="3" t="s">
        <v>14</v>
      </c>
      <c r="H26" s="4"/>
      <c r="L26" s="3" t="s">
        <v>16</v>
      </c>
      <c r="M26" s="4"/>
    </row>
    <row r="27" spans="2:15" ht="15" customHeight="1" x14ac:dyDescent="0.35">
      <c r="B27" s="2"/>
      <c r="C27" s="5" t="s">
        <v>0</v>
      </c>
      <c r="D27" s="5" t="s">
        <v>4</v>
      </c>
      <c r="E27" s="5" t="s">
        <v>6</v>
      </c>
      <c r="G27" s="2"/>
      <c r="H27" s="5" t="s">
        <v>0</v>
      </c>
      <c r="I27" s="5" t="s">
        <v>4</v>
      </c>
      <c r="J27" s="5" t="s">
        <v>6</v>
      </c>
      <c r="L27" s="2"/>
      <c r="M27" s="5" t="s">
        <v>0</v>
      </c>
      <c r="N27" s="5" t="s">
        <v>4</v>
      </c>
      <c r="O27" s="5" t="s">
        <v>6</v>
      </c>
    </row>
    <row r="28" spans="2:15" ht="15" customHeight="1" x14ac:dyDescent="0.35">
      <c r="B28" s="6" t="s">
        <v>1</v>
      </c>
      <c r="C28" s="7">
        <v>-1</v>
      </c>
      <c r="D28" s="12">
        <v>2</v>
      </c>
      <c r="E28" s="8">
        <v>5</v>
      </c>
      <c r="G28" s="6" t="s">
        <v>1</v>
      </c>
      <c r="H28" s="7">
        <f t="array" ref="H28:J30">MINVERSE(mat_M2)</f>
        <v>-0.125</v>
      </c>
      <c r="I28" s="12">
        <v>0.625</v>
      </c>
      <c r="J28" s="8">
        <v>-0.12499999999999989</v>
      </c>
      <c r="L28" s="6" t="s">
        <v>1</v>
      </c>
      <c r="M28" s="7">
        <f t="array" ref="M28:O30">MMULT(mat_M2,H28:J30)</f>
        <v>1</v>
      </c>
      <c r="N28" s="12">
        <v>0</v>
      </c>
      <c r="O28" s="8">
        <v>-1.1102230246251565E-16</v>
      </c>
    </row>
    <row r="29" spans="2:15" ht="15" customHeight="1" x14ac:dyDescent="0.35">
      <c r="B29" s="6" t="s">
        <v>2</v>
      </c>
      <c r="C29" s="13">
        <v>1</v>
      </c>
      <c r="D29" s="14">
        <v>2</v>
      </c>
      <c r="E29" s="15">
        <v>3</v>
      </c>
      <c r="G29" s="6" t="s">
        <v>2</v>
      </c>
      <c r="H29" s="13">
        <v>-0.5</v>
      </c>
      <c r="I29" s="14">
        <v>0</v>
      </c>
      <c r="J29" s="15">
        <v>0.25000000000000006</v>
      </c>
      <c r="L29" s="6" t="s">
        <v>2</v>
      </c>
      <c r="M29" s="13">
        <v>0</v>
      </c>
      <c r="N29" s="14">
        <v>1</v>
      </c>
      <c r="O29" s="15">
        <v>1.1102230246251565E-16</v>
      </c>
    </row>
    <row r="30" spans="2:15" ht="15" customHeight="1" x14ac:dyDescent="0.35">
      <c r="B30" s="6" t="s">
        <v>3</v>
      </c>
      <c r="C30" s="9">
        <v>-2</v>
      </c>
      <c r="D30" s="16">
        <v>8</v>
      </c>
      <c r="E30" s="10">
        <v>10</v>
      </c>
      <c r="G30" s="6" t="s">
        <v>3</v>
      </c>
      <c r="H30" s="9">
        <v>0.375</v>
      </c>
      <c r="I30" s="16">
        <v>0.125</v>
      </c>
      <c r="J30" s="10">
        <v>-0.12500000000000003</v>
      </c>
      <c r="L30" s="6" t="s">
        <v>3</v>
      </c>
      <c r="M30" s="9">
        <v>0</v>
      </c>
      <c r="N30" s="16">
        <v>0</v>
      </c>
      <c r="O30" s="10">
        <v>0.99999999999999978</v>
      </c>
    </row>
    <row r="31" spans="2:15" ht="15" customHeight="1" x14ac:dyDescent="0.35">
      <c r="C31" s="14"/>
      <c r="D31" s="14"/>
      <c r="E31" s="14"/>
      <c r="H31" s="20" t="str">
        <f ca="1">_xlfn.FORMULATEXT(H29)</f>
        <v>{=INVERSEMAT(mat_M2)}</v>
      </c>
      <c r="L31" s="14"/>
      <c r="M31" s="20" t="str">
        <f ca="1">_xlfn.FORMULATEXT(M29)</f>
        <v>{=PRODUITMAT(mat_M2;H28:J30)}</v>
      </c>
      <c r="N31" s="14"/>
    </row>
    <row r="32" spans="2:15" ht="15" customHeight="1" x14ac:dyDescent="0.35">
      <c r="B32" s="3" t="s">
        <v>13</v>
      </c>
      <c r="C32" s="14"/>
      <c r="D32" s="14"/>
      <c r="E32" s="14"/>
      <c r="L32" s="14"/>
      <c r="M32" s="14"/>
      <c r="N32" s="14"/>
    </row>
    <row r="33" spans="2:15" ht="15" customHeight="1" x14ac:dyDescent="0.35">
      <c r="B33" s="11">
        <f>MDETERM(mat_M2)</f>
        <v>32</v>
      </c>
      <c r="C33" s="20" t="str">
        <f ca="1">_xlfn.FORMULATEXT(B33)</f>
        <v>=DETERMAT(mat_M2)</v>
      </c>
      <c r="L33" s="3" t="s">
        <v>18</v>
      </c>
      <c r="M33" s="4"/>
    </row>
    <row r="34" spans="2:15" ht="15" customHeight="1" x14ac:dyDescent="0.35">
      <c r="L34" s="2"/>
      <c r="M34" s="5" t="s">
        <v>0</v>
      </c>
      <c r="N34" s="5" t="s">
        <v>4</v>
      </c>
      <c r="O34" s="5" t="s">
        <v>6</v>
      </c>
    </row>
    <row r="35" spans="2:15" ht="15" customHeight="1" x14ac:dyDescent="0.35">
      <c r="L35" s="6" t="s">
        <v>1</v>
      </c>
      <c r="M35" s="7">
        <f t="array" ref="M35:O37">MMULT(H28:J30,mat_M2)</f>
        <v>0.99999999999999978</v>
      </c>
      <c r="N35" s="12">
        <v>8.8817841970012523E-16</v>
      </c>
      <c r="O35" s="8">
        <v>1.1102230246251565E-15</v>
      </c>
    </row>
    <row r="36" spans="2:15" ht="15" customHeight="1" x14ac:dyDescent="0.35">
      <c r="L36" s="6" t="s">
        <v>2</v>
      </c>
      <c r="M36" s="13">
        <v>-1.1102230246251565E-16</v>
      </c>
      <c r="N36" s="14">
        <v>1.0000000000000004</v>
      </c>
      <c r="O36" s="15">
        <v>4.4408920985006262E-16</v>
      </c>
    </row>
    <row r="37" spans="2:15" ht="15" customHeight="1" x14ac:dyDescent="0.35">
      <c r="L37" s="6" t="s">
        <v>3</v>
      </c>
      <c r="M37" s="9">
        <v>5.5511151231257827E-17</v>
      </c>
      <c r="N37" s="16">
        <v>-2.2204460492503131E-16</v>
      </c>
      <c r="O37" s="10">
        <v>0.99999999999999978</v>
      </c>
    </row>
    <row r="38" spans="2:15" ht="15" customHeight="1" x14ac:dyDescent="0.35">
      <c r="L38" s="14"/>
      <c r="M38" s="20" t="str">
        <f ca="1">_xlfn.FORMULATEXT(M36)</f>
        <v>{=PRODUITMAT(H28:J30;mat_M2)}</v>
      </c>
      <c r="N38" s="14"/>
    </row>
    <row r="40" spans="2:15" s="25" customFormat="1" ht="31" customHeight="1" x14ac:dyDescent="0.35">
      <c r="B40" s="24" t="s">
        <v>21</v>
      </c>
    </row>
    <row r="44" spans="2:15" ht="15" customHeight="1" x14ac:dyDescent="0.35">
      <c r="B44" s="3" t="s">
        <v>22</v>
      </c>
      <c r="C44" s="4"/>
      <c r="G44" s="3" t="s">
        <v>23</v>
      </c>
      <c r="H44" s="4"/>
      <c r="L44" s="3" t="s">
        <v>24</v>
      </c>
      <c r="M44" s="4"/>
    </row>
    <row r="45" spans="2:15" ht="15" customHeight="1" x14ac:dyDescent="0.35">
      <c r="B45" s="2"/>
      <c r="C45" s="5" t="s">
        <v>0</v>
      </c>
      <c r="D45" s="5" t="s">
        <v>4</v>
      </c>
      <c r="E45" s="5" t="s">
        <v>6</v>
      </c>
      <c r="G45" s="2"/>
      <c r="H45" s="5" t="s">
        <v>0</v>
      </c>
      <c r="I45" s="5" t="s">
        <v>4</v>
      </c>
      <c r="J45" s="5" t="s">
        <v>6</v>
      </c>
      <c r="L45" s="2"/>
      <c r="M45" s="5" t="s">
        <v>0</v>
      </c>
      <c r="N45" s="5" t="s">
        <v>4</v>
      </c>
      <c r="O45" s="5" t="s">
        <v>6</v>
      </c>
    </row>
    <row r="46" spans="2:15" ht="15" customHeight="1" x14ac:dyDescent="0.35">
      <c r="B46" s="6" t="s">
        <v>1</v>
      </c>
      <c r="C46" s="7">
        <v>1</v>
      </c>
      <c r="D46" s="12">
        <v>2</v>
      </c>
      <c r="E46" s="8">
        <v>3</v>
      </c>
      <c r="G46" s="6" t="s">
        <v>1</v>
      </c>
      <c r="H46" s="7">
        <f t="array" ref="H46:J48">MINVERSE(C46:E48)</f>
        <v>-0.25</v>
      </c>
      <c r="I46" s="12">
        <v>4.4408920985006264E-17</v>
      </c>
      <c r="J46" s="8">
        <v>0.25</v>
      </c>
      <c r="L46" s="6" t="s">
        <v>1</v>
      </c>
      <c r="M46" s="7">
        <f t="array" ref="M46:O48">MINVERSE(H46:J48)</f>
        <v>1.0000000000000013</v>
      </c>
      <c r="N46" s="12">
        <v>2.0000000000000009</v>
      </c>
      <c r="O46" s="8">
        <v>3</v>
      </c>
    </row>
    <row r="47" spans="2:15" ht="15" customHeight="1" x14ac:dyDescent="0.35">
      <c r="B47" s="6" t="s">
        <v>2</v>
      </c>
      <c r="C47" s="13">
        <v>3</v>
      </c>
      <c r="D47" s="14">
        <v>2</v>
      </c>
      <c r="E47" s="15">
        <v>1</v>
      </c>
      <c r="G47" s="6" t="s">
        <v>2</v>
      </c>
      <c r="H47" s="13">
        <v>0.25</v>
      </c>
      <c r="I47" s="14">
        <v>0.74999999999999989</v>
      </c>
      <c r="J47" s="15">
        <v>-0.5</v>
      </c>
      <c r="L47" s="6" t="s">
        <v>2</v>
      </c>
      <c r="M47" s="13">
        <v>3.0000000000000004</v>
      </c>
      <c r="N47" s="14">
        <v>2.0000000000000004</v>
      </c>
      <c r="O47" s="15">
        <v>1.0000000000000002</v>
      </c>
    </row>
    <row r="48" spans="2:15" ht="15" customHeight="1" x14ac:dyDescent="0.35">
      <c r="B48" s="6" t="s">
        <v>3</v>
      </c>
      <c r="C48" s="9">
        <v>5</v>
      </c>
      <c r="D48" s="16">
        <v>2</v>
      </c>
      <c r="E48" s="10">
        <v>3</v>
      </c>
      <c r="G48" s="6" t="s">
        <v>3</v>
      </c>
      <c r="H48" s="9">
        <v>0.25</v>
      </c>
      <c r="I48" s="16">
        <v>-0.5</v>
      </c>
      <c r="J48" s="10">
        <v>0.25</v>
      </c>
      <c r="L48" s="6" t="s">
        <v>3</v>
      </c>
      <c r="M48" s="9">
        <v>5.0000000000000009</v>
      </c>
      <c r="N48" s="16">
        <v>2.0000000000000004</v>
      </c>
      <c r="O48" s="10">
        <v>3</v>
      </c>
    </row>
    <row r="49" spans="2:15" ht="15" customHeight="1" x14ac:dyDescent="0.35">
      <c r="H49" s="20" t="str">
        <f ca="1">_xlfn.FORMULATEXT(H47)</f>
        <v>{=INVERSEMAT(C46:E48)}</v>
      </c>
      <c r="M49" s="20" t="str">
        <f ca="1">_xlfn.FORMULATEXT(M47)</f>
        <v>{=INVERSEMAT(H46:J48)}</v>
      </c>
    </row>
    <row r="53" spans="2:15" s="2" customFormat="1" ht="33" customHeight="1" x14ac:dyDescent="0.35">
      <c r="B53" s="1" t="s">
        <v>21</v>
      </c>
    </row>
    <row r="57" spans="2:15" ht="15" customHeight="1" x14ac:dyDescent="0.35">
      <c r="B57" s="3" t="s">
        <v>22</v>
      </c>
      <c r="C57" s="4"/>
      <c r="G57" s="3" t="s">
        <v>23</v>
      </c>
      <c r="H57" s="4"/>
      <c r="L57" s="3" t="s">
        <v>25</v>
      </c>
      <c r="M57" s="4"/>
    </row>
    <row r="58" spans="2:15" ht="15" customHeight="1" x14ac:dyDescent="0.35">
      <c r="B58" s="2"/>
      <c r="C58" s="5" t="s">
        <v>0</v>
      </c>
      <c r="D58" s="5" t="s">
        <v>4</v>
      </c>
      <c r="E58" s="5" t="s">
        <v>6</v>
      </c>
      <c r="G58" s="2"/>
      <c r="H58" s="5" t="s">
        <v>0</v>
      </c>
      <c r="I58" s="5" t="s">
        <v>4</v>
      </c>
      <c r="J58" s="5" t="s">
        <v>6</v>
      </c>
      <c r="L58" s="2"/>
      <c r="M58" s="5" t="s">
        <v>0</v>
      </c>
      <c r="N58" s="5" t="s">
        <v>4</v>
      </c>
      <c r="O58" s="5" t="s">
        <v>6</v>
      </c>
    </row>
    <row r="59" spans="2:15" ht="15" customHeight="1" x14ac:dyDescent="0.35">
      <c r="B59" s="6" t="s">
        <v>1</v>
      </c>
      <c r="C59" s="7">
        <v>1</v>
      </c>
      <c r="D59" s="12">
        <v>2</v>
      </c>
      <c r="E59" s="8">
        <v>3</v>
      </c>
      <c r="G59" s="6" t="s">
        <v>1</v>
      </c>
      <c r="H59" s="7">
        <f t="array" ref="H59:J61">MINVERSE(C59:E61)</f>
        <v>-0.25</v>
      </c>
      <c r="I59" s="12">
        <v>4.4408920985006264E-17</v>
      </c>
      <c r="J59" s="8">
        <v>0.25</v>
      </c>
      <c r="L59" s="6" t="s">
        <v>1</v>
      </c>
      <c r="M59" s="7">
        <f t="array" ref="M59:O61">TRANSPOSE(H59:J61)</f>
        <v>-0.25</v>
      </c>
      <c r="N59" s="12">
        <v>0.25</v>
      </c>
      <c r="O59" s="8">
        <v>0.25</v>
      </c>
    </row>
    <row r="60" spans="2:15" ht="15" customHeight="1" x14ac:dyDescent="0.35">
      <c r="B60" s="6" t="s">
        <v>2</v>
      </c>
      <c r="C60" s="13">
        <v>3</v>
      </c>
      <c r="D60" s="14">
        <v>2</v>
      </c>
      <c r="E60" s="15">
        <v>1</v>
      </c>
      <c r="G60" s="6" t="s">
        <v>2</v>
      </c>
      <c r="H60" s="13">
        <v>0.25</v>
      </c>
      <c r="I60" s="14">
        <v>0.74999999999999989</v>
      </c>
      <c r="J60" s="15">
        <v>-0.5</v>
      </c>
      <c r="L60" s="6" t="s">
        <v>2</v>
      </c>
      <c r="M60" s="13">
        <v>4.4408920985006264E-17</v>
      </c>
      <c r="N60" s="14">
        <v>0.74999999999999989</v>
      </c>
      <c r="O60" s="15">
        <v>-0.5</v>
      </c>
    </row>
    <row r="61" spans="2:15" ht="15" customHeight="1" x14ac:dyDescent="0.35">
      <c r="B61" s="6" t="s">
        <v>3</v>
      </c>
      <c r="C61" s="9">
        <v>5</v>
      </c>
      <c r="D61" s="16">
        <v>2</v>
      </c>
      <c r="E61" s="10">
        <v>3</v>
      </c>
      <c r="G61" s="6" t="s">
        <v>3</v>
      </c>
      <c r="H61" s="9">
        <v>0.25</v>
      </c>
      <c r="I61" s="16">
        <v>-0.5</v>
      </c>
      <c r="J61" s="10">
        <v>0.25</v>
      </c>
      <c r="L61" s="6" t="s">
        <v>3</v>
      </c>
      <c r="M61" s="9">
        <v>0.25</v>
      </c>
      <c r="N61" s="16">
        <v>-0.5</v>
      </c>
      <c r="O61" s="10">
        <v>0.25</v>
      </c>
    </row>
    <row r="62" spans="2:15" ht="15" customHeight="1" x14ac:dyDescent="0.35">
      <c r="H62" s="20" t="str">
        <f ca="1">_xlfn.FORMULATEXT(H60)</f>
        <v>{=INVERSEMAT(C59:E61)}</v>
      </c>
      <c r="M62" s="20" t="str">
        <f ca="1">_xlfn.FORMULATEXT(M60)</f>
        <v>{=TRANSPOSE(H59:J61)}</v>
      </c>
    </row>
    <row r="65" spans="2:10" ht="15" customHeight="1" x14ac:dyDescent="0.35">
      <c r="B65" s="3" t="s">
        <v>26</v>
      </c>
      <c r="C65" s="4"/>
      <c r="G65" s="3" t="s">
        <v>27</v>
      </c>
      <c r="H65" s="4"/>
    </row>
    <row r="66" spans="2:10" ht="15" customHeight="1" x14ac:dyDescent="0.35">
      <c r="B66" s="2"/>
      <c r="C66" s="5" t="s">
        <v>0</v>
      </c>
      <c r="D66" s="5" t="s">
        <v>4</v>
      </c>
      <c r="E66" s="5" t="s">
        <v>6</v>
      </c>
      <c r="G66" s="2"/>
      <c r="H66" s="5" t="s">
        <v>0</v>
      </c>
      <c r="I66" s="5" t="s">
        <v>4</v>
      </c>
      <c r="J66" s="5" t="s">
        <v>6</v>
      </c>
    </row>
    <row r="67" spans="2:10" ht="15" customHeight="1" x14ac:dyDescent="0.35">
      <c r="B67" s="6" t="s">
        <v>1</v>
      </c>
      <c r="C67" s="7">
        <f t="array" ref="C67:E69">TRANSPOSE(C59:E61)</f>
        <v>1</v>
      </c>
      <c r="D67" s="12">
        <v>3</v>
      </c>
      <c r="E67" s="8">
        <v>5</v>
      </c>
      <c r="G67" s="6" t="s">
        <v>1</v>
      </c>
      <c r="H67" s="7">
        <f t="array" ref="H67:J69">MINVERSE(C67:E69)</f>
        <v>-0.25</v>
      </c>
      <c r="I67" s="12">
        <v>0.24999999999999989</v>
      </c>
      <c r="J67" s="8">
        <v>0.25000000000000006</v>
      </c>
    </row>
    <row r="68" spans="2:10" ht="15" customHeight="1" x14ac:dyDescent="0.35">
      <c r="B68" s="6" t="s">
        <v>2</v>
      </c>
      <c r="C68" s="13">
        <v>2</v>
      </c>
      <c r="D68" s="14">
        <v>2</v>
      </c>
      <c r="E68" s="15">
        <v>2</v>
      </c>
      <c r="G68" s="6" t="s">
        <v>2</v>
      </c>
      <c r="H68" s="13">
        <v>0</v>
      </c>
      <c r="I68" s="14">
        <v>0.74999999999999989</v>
      </c>
      <c r="J68" s="15">
        <v>-0.49999999999999989</v>
      </c>
    </row>
    <row r="69" spans="2:10" ht="15" customHeight="1" x14ac:dyDescent="0.35">
      <c r="B69" s="6" t="s">
        <v>3</v>
      </c>
      <c r="C69" s="9">
        <v>3</v>
      </c>
      <c r="D69" s="16">
        <v>1</v>
      </c>
      <c r="E69" s="10">
        <v>3</v>
      </c>
      <c r="G69" s="6" t="s">
        <v>3</v>
      </c>
      <c r="H69" s="9">
        <v>0.25</v>
      </c>
      <c r="I69" s="16">
        <v>-0.49999999999999989</v>
      </c>
      <c r="J69" s="10">
        <v>0.24999999999999992</v>
      </c>
    </row>
    <row r="70" spans="2:10" ht="15" customHeight="1" x14ac:dyDescent="0.35">
      <c r="C70" s="20" t="str">
        <f ca="1">_xlfn.FORMULATEXT(C68)</f>
        <v>{=TRANSPOSE(C59:E61)}</v>
      </c>
      <c r="H70" s="20" t="str">
        <f ca="1">_xlfn.FORMULATEXT(H68)</f>
        <v>{=INVERSEMAT(C67:E69)}</v>
      </c>
    </row>
    <row r="75" spans="2:10" s="2" customFormat="1" ht="36" customHeight="1" x14ac:dyDescent="0.35">
      <c r="B75" s="1" t="s">
        <v>21</v>
      </c>
    </row>
    <row r="78" spans="2:10" ht="15" customHeight="1" x14ac:dyDescent="0.35">
      <c r="B78" s="3" t="s">
        <v>22</v>
      </c>
      <c r="C78" s="4"/>
    </row>
    <row r="79" spans="2:10" ht="15" customHeight="1" x14ac:dyDescent="0.35">
      <c r="B79" s="2"/>
      <c r="C79" s="5" t="s">
        <v>0</v>
      </c>
      <c r="D79" s="5" t="s">
        <v>4</v>
      </c>
      <c r="E79" s="5" t="s">
        <v>6</v>
      </c>
    </row>
    <row r="80" spans="2:10" ht="15" customHeight="1" x14ac:dyDescent="0.35">
      <c r="B80" s="6" t="s">
        <v>1</v>
      </c>
      <c r="C80" s="7">
        <v>1</v>
      </c>
      <c r="D80" s="12">
        <v>2</v>
      </c>
      <c r="E80" s="8">
        <v>3</v>
      </c>
    </row>
    <row r="81" spans="2:15" ht="15" customHeight="1" x14ac:dyDescent="0.35">
      <c r="B81" s="6" t="s">
        <v>2</v>
      </c>
      <c r="C81" s="13">
        <v>3</v>
      </c>
      <c r="D81" s="14">
        <v>2</v>
      </c>
      <c r="E81" s="15">
        <v>1</v>
      </c>
      <c r="G81" s="3" t="s">
        <v>29</v>
      </c>
      <c r="H81" s="4"/>
      <c r="L81" s="3" t="s">
        <v>30</v>
      </c>
      <c r="M81" s="4"/>
    </row>
    <row r="82" spans="2:15" ht="15" customHeight="1" x14ac:dyDescent="0.35">
      <c r="B82" s="6" t="s">
        <v>3</v>
      </c>
      <c r="C82" s="9">
        <v>5</v>
      </c>
      <c r="D82" s="16">
        <v>2</v>
      </c>
      <c r="E82" s="10">
        <v>3</v>
      </c>
      <c r="G82" s="2"/>
      <c r="H82" s="5" t="s">
        <v>0</v>
      </c>
      <c r="I82" s="5" t="s">
        <v>4</v>
      </c>
      <c r="J82" s="5" t="s">
        <v>6</v>
      </c>
      <c r="L82" s="2"/>
      <c r="M82" s="5" t="s">
        <v>0</v>
      </c>
      <c r="N82" s="5" t="s">
        <v>4</v>
      </c>
      <c r="O82" s="5" t="s">
        <v>6</v>
      </c>
    </row>
    <row r="83" spans="2:15" ht="15" customHeight="1" x14ac:dyDescent="0.35">
      <c r="G83" s="6" t="s">
        <v>1</v>
      </c>
      <c r="H83" s="7">
        <f t="array" ref="H83:J85">MMULT(C80:E82,C86:E88)</f>
        <v>22</v>
      </c>
      <c r="I83" s="12">
        <v>12</v>
      </c>
      <c r="J83" s="8">
        <v>14</v>
      </c>
      <c r="L83" s="6" t="s">
        <v>1</v>
      </c>
      <c r="M83" s="7">
        <f t="array" ref="M83:O85">MINVERSE(H83:J85)</f>
        <v>0.125</v>
      </c>
      <c r="N83" s="12">
        <v>-0.12499999999999993</v>
      </c>
      <c r="O83" s="8">
        <v>-6.8321416900009637E-17</v>
      </c>
    </row>
    <row r="84" spans="2:15" ht="15" customHeight="1" x14ac:dyDescent="0.35">
      <c r="B84" s="3" t="s">
        <v>28</v>
      </c>
      <c r="C84" s="4"/>
      <c r="G84" s="6" t="s">
        <v>2</v>
      </c>
      <c r="H84" s="13">
        <v>14</v>
      </c>
      <c r="I84" s="14">
        <v>12</v>
      </c>
      <c r="J84" s="15">
        <v>14</v>
      </c>
      <c r="L84" s="6" t="s">
        <v>2</v>
      </c>
      <c r="M84" s="13">
        <v>0</v>
      </c>
      <c r="N84" s="14">
        <v>0.81249999999999944</v>
      </c>
      <c r="O84" s="15">
        <v>-0.43749999999999961</v>
      </c>
    </row>
    <row r="85" spans="2:15" ht="15" customHeight="1" x14ac:dyDescent="0.35">
      <c r="B85" s="2"/>
      <c r="C85" s="5" t="s">
        <v>0</v>
      </c>
      <c r="D85" s="5" t="s">
        <v>4</v>
      </c>
      <c r="E85" s="5" t="s">
        <v>6</v>
      </c>
      <c r="G85" s="6" t="s">
        <v>3</v>
      </c>
      <c r="H85" s="9">
        <v>26</v>
      </c>
      <c r="I85" s="16">
        <v>20</v>
      </c>
      <c r="J85" s="10">
        <v>26</v>
      </c>
      <c r="L85" s="6" t="s">
        <v>3</v>
      </c>
      <c r="M85" s="9">
        <v>-0.125</v>
      </c>
      <c r="N85" s="16">
        <v>-0.49999999999999967</v>
      </c>
      <c r="O85" s="10">
        <v>0.37499999999999978</v>
      </c>
    </row>
    <row r="86" spans="2:15" ht="15" customHeight="1" x14ac:dyDescent="0.35">
      <c r="B86" s="6" t="s">
        <v>1</v>
      </c>
      <c r="C86" s="7">
        <v>1</v>
      </c>
      <c r="D86" s="12">
        <v>2</v>
      </c>
      <c r="E86" s="8">
        <v>3</v>
      </c>
      <c r="H86" s="20" t="str">
        <f ca="1">_xlfn.FORMULATEXT(H84)</f>
        <v>{=PRODUITMAT(C80:E82;C86:E88)}</v>
      </c>
      <c r="M86" s="20" t="str">
        <f ca="1">_xlfn.FORMULATEXT(M84)</f>
        <v>{=INVERSEMAT(H83:J85)}</v>
      </c>
    </row>
    <row r="87" spans="2:15" ht="15" customHeight="1" x14ac:dyDescent="0.35">
      <c r="B87" s="6" t="s">
        <v>2</v>
      </c>
      <c r="C87" s="13">
        <v>3</v>
      </c>
      <c r="D87" s="14">
        <v>2</v>
      </c>
      <c r="E87" s="15">
        <v>1</v>
      </c>
    </row>
    <row r="88" spans="2:15" ht="15" customHeight="1" x14ac:dyDescent="0.35">
      <c r="B88" s="6" t="s">
        <v>3</v>
      </c>
      <c r="C88" s="9">
        <v>5</v>
      </c>
      <c r="D88" s="16">
        <v>2</v>
      </c>
      <c r="E88" s="10">
        <v>3</v>
      </c>
    </row>
    <row r="91" spans="2:15" ht="15" customHeight="1" x14ac:dyDescent="0.35">
      <c r="B91" s="3" t="s">
        <v>23</v>
      </c>
      <c r="C91" s="4"/>
    </row>
    <row r="92" spans="2:15" ht="15" customHeight="1" x14ac:dyDescent="0.35">
      <c r="B92" s="2"/>
      <c r="C92" s="5" t="s">
        <v>0</v>
      </c>
      <c r="D92" s="5" t="s">
        <v>4</v>
      </c>
      <c r="E92" s="5" t="s">
        <v>6</v>
      </c>
    </row>
    <row r="93" spans="2:15" ht="15" customHeight="1" x14ac:dyDescent="0.35">
      <c r="B93" s="6" t="s">
        <v>1</v>
      </c>
      <c r="C93" s="7">
        <f t="array" ref="C93:E95">MINVERSE(C80:E82)</f>
        <v>-0.25</v>
      </c>
      <c r="D93" s="12">
        <v>4.4408920985006264E-17</v>
      </c>
      <c r="E93" s="8">
        <v>0.25</v>
      </c>
    </row>
    <row r="94" spans="2:15" ht="15" customHeight="1" x14ac:dyDescent="0.35">
      <c r="B94" s="6" t="s">
        <v>2</v>
      </c>
      <c r="C94" s="13">
        <v>0.25</v>
      </c>
      <c r="D94" s="14">
        <v>0.74999999999999989</v>
      </c>
      <c r="E94" s="15">
        <v>-0.5</v>
      </c>
    </row>
    <row r="95" spans="2:15" ht="15" customHeight="1" x14ac:dyDescent="0.35">
      <c r="B95" s="6" t="s">
        <v>3</v>
      </c>
      <c r="C95" s="9">
        <v>0.25</v>
      </c>
      <c r="D95" s="16">
        <v>-0.5</v>
      </c>
      <c r="E95" s="10">
        <v>0.25</v>
      </c>
      <c r="G95" s="3" t="s">
        <v>32</v>
      </c>
      <c r="H95" s="4"/>
    </row>
    <row r="96" spans="2:15" ht="15" customHeight="1" x14ac:dyDescent="0.35">
      <c r="C96" s="20" t="str">
        <f ca="1">_xlfn.FORMULATEXT(C94)</f>
        <v>{=INVERSEMAT(C80:E82)}</v>
      </c>
      <c r="G96" s="2"/>
      <c r="H96" s="5" t="s">
        <v>0</v>
      </c>
      <c r="I96" s="5" t="s">
        <v>4</v>
      </c>
      <c r="J96" s="5" t="s">
        <v>6</v>
      </c>
    </row>
    <row r="97" spans="2:10" ht="15" customHeight="1" x14ac:dyDescent="0.35">
      <c r="G97" s="6" t="s">
        <v>1</v>
      </c>
      <c r="H97" s="7">
        <f t="array" ref="H97:J99">MMULT(C101:E103,C93:E95)</f>
        <v>0.125</v>
      </c>
      <c r="I97" s="12">
        <v>-0.12499999999999997</v>
      </c>
      <c r="J97" s="8">
        <v>-2.7755575615628914E-17</v>
      </c>
    </row>
    <row r="98" spans="2:10" ht="15" customHeight="1" x14ac:dyDescent="0.35">
      <c r="G98" s="6" t="s">
        <v>2</v>
      </c>
      <c r="H98" s="13">
        <v>-2.7755575615628914E-17</v>
      </c>
      <c r="I98" s="14">
        <v>0.81249999999999978</v>
      </c>
      <c r="J98" s="15">
        <v>-0.43749999999999994</v>
      </c>
    </row>
    <row r="99" spans="2:10" ht="15" customHeight="1" x14ac:dyDescent="0.35">
      <c r="B99" s="3" t="s">
        <v>31</v>
      </c>
      <c r="C99" s="4"/>
      <c r="G99" s="6" t="s">
        <v>3</v>
      </c>
      <c r="H99" s="9">
        <v>-0.125</v>
      </c>
      <c r="I99" s="16">
        <v>-0.49999999999999994</v>
      </c>
      <c r="J99" s="10">
        <v>0.375</v>
      </c>
    </row>
    <row r="100" spans="2:10" ht="15" customHeight="1" x14ac:dyDescent="0.35">
      <c r="B100" s="2"/>
      <c r="C100" s="5" t="s">
        <v>0</v>
      </c>
      <c r="D100" s="5" t="s">
        <v>4</v>
      </c>
      <c r="E100" s="5" t="s">
        <v>6</v>
      </c>
      <c r="H100" s="20" t="str">
        <f ca="1">_xlfn.FORMULATEXT(H98)</f>
        <v>{=PRODUITMAT(C101:E103;C93:E95)}</v>
      </c>
    </row>
    <row r="101" spans="2:10" ht="15" customHeight="1" x14ac:dyDescent="0.35">
      <c r="B101" s="6" t="s">
        <v>1</v>
      </c>
      <c r="C101" s="7">
        <f t="array" ref="C101:E103">MINVERSE(C86:E88)</f>
        <v>-0.25</v>
      </c>
      <c r="D101" s="12">
        <v>4.4408920985006264E-17</v>
      </c>
      <c r="E101" s="8">
        <v>0.25</v>
      </c>
    </row>
    <row r="102" spans="2:10" ht="15" customHeight="1" x14ac:dyDescent="0.35">
      <c r="B102" s="6" t="s">
        <v>2</v>
      </c>
      <c r="C102" s="13">
        <v>0.25</v>
      </c>
      <c r="D102" s="14">
        <v>0.74999999999999989</v>
      </c>
      <c r="E102" s="15">
        <v>-0.5</v>
      </c>
    </row>
    <row r="103" spans="2:10" ht="15" customHeight="1" x14ac:dyDescent="0.35">
      <c r="B103" s="6" t="s">
        <v>3</v>
      </c>
      <c r="C103" s="9">
        <v>0.25</v>
      </c>
      <c r="D103" s="16">
        <v>-0.5</v>
      </c>
      <c r="E103" s="10">
        <v>0.25</v>
      </c>
    </row>
    <row r="104" spans="2:10" ht="15" customHeight="1" x14ac:dyDescent="0.35">
      <c r="C104" s="20" t="str">
        <f ca="1">_xlfn.FORMULATEXT(C102)</f>
        <v>{=INVERSEMAT(C86:E88)}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F09</vt:lpstr>
      <vt:lpstr>'F09'!mat_M1</vt:lpstr>
      <vt:lpstr>'F09'!mat_M2</vt:lpstr>
      <vt:lpstr>'F09'!mat_non_inv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2021-04-12T14:49:14Z</dcterms:modified>
</cp:coreProperties>
</file>