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P-202104-bod_70_excel_2016_calcul_matriciel\bod_livre70\EXCEL2016_matrice_calcul_matriciel\"/>
    </mc:Choice>
  </mc:AlternateContent>
  <bookViews>
    <workbookView xWindow="0" yWindow="0" windowWidth="24200" windowHeight="12290" activeTab="1"/>
  </bookViews>
  <sheets>
    <sheet name="F14_1" sheetId="1" r:id="rId1"/>
    <sheet name="F14_2" sheetId="2" r:id="rId2"/>
  </sheets>
  <definedNames>
    <definedName name="mat_A" localSheetId="0">F14_1!$C$6:$F$9</definedName>
    <definedName name="mat_A" localSheetId="1">F14_2!$C$6:$G$10</definedName>
    <definedName name="mat_A_inv" localSheetId="0">F14_1!$C$13:$F$16</definedName>
    <definedName name="mat_A_inv" localSheetId="1">F14_2!$C$14:$G$18</definedName>
    <definedName name="mat_B" localSheetId="0">F14_1!$I$6:$I$9</definedName>
    <definedName name="mat_B" localSheetId="1">F14_2!$J$6:$J$10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2" l="1" a="1"/>
  <c r="C14" i="2" s="1"/>
  <c r="E22" i="2"/>
  <c r="H14" i="2"/>
  <c r="E20" i="1"/>
  <c r="G13" i="1"/>
  <c r="F18" i="2" l="1"/>
  <c r="C17" i="2"/>
  <c r="E15" i="2"/>
  <c r="E18" i="2"/>
  <c r="G16" i="2"/>
  <c r="D15" i="2"/>
  <c r="E14" i="2"/>
  <c r="D18" i="2"/>
  <c r="E17" i="2"/>
  <c r="F16" i="2"/>
  <c r="G15" i="2"/>
  <c r="C15" i="2"/>
  <c r="D14" i="2"/>
  <c r="G17" i="2"/>
  <c r="D16" i="2"/>
  <c r="F14" i="2"/>
  <c r="F17" i="2"/>
  <c r="C16" i="2"/>
  <c r="G18" i="2"/>
  <c r="C18" i="2"/>
  <c r="D17" i="2"/>
  <c r="E16" i="2"/>
  <c r="F15" i="2"/>
  <c r="G14" i="2"/>
  <c r="C13" i="1" a="1"/>
  <c r="D16" i="1" s="1"/>
  <c r="C22" i="2" l="1" a="1"/>
  <c r="C22" i="2" s="1"/>
  <c r="C25" i="2"/>
  <c r="C26" i="2"/>
  <c r="F14" i="1"/>
  <c r="F15" i="1"/>
  <c r="F16" i="1"/>
  <c r="E13" i="1"/>
  <c r="E14" i="1"/>
  <c r="E15" i="1"/>
  <c r="E16" i="1"/>
  <c r="F13" i="1"/>
  <c r="C13" i="1"/>
  <c r="C14" i="1"/>
  <c r="C15" i="1"/>
  <c r="C16" i="1"/>
  <c r="D13" i="1"/>
  <c r="D14" i="1"/>
  <c r="D15" i="1"/>
  <c r="C24" i="2" l="1"/>
  <c r="C23" i="2"/>
  <c r="C46" i="2" s="1"/>
  <c r="C35" i="2"/>
  <c r="C31" i="2"/>
  <c r="C38" i="2"/>
  <c r="C59" i="2"/>
  <c r="C63" i="2"/>
  <c r="C60" i="2"/>
  <c r="C64" i="2"/>
  <c r="C57" i="2"/>
  <c r="C61" i="2"/>
  <c r="C54" i="2"/>
  <c r="C58" i="2"/>
  <c r="C52" i="2"/>
  <c r="C50" i="2"/>
  <c r="C42" i="2"/>
  <c r="C34" i="2"/>
  <c r="C32" i="2"/>
  <c r="C48" i="2"/>
  <c r="C30" i="2"/>
  <c r="C47" i="2"/>
  <c r="C44" i="2"/>
  <c r="C20" i="1" a="1"/>
  <c r="C20" i="1" s="1"/>
  <c r="C43" i="2" l="1"/>
  <c r="C41" i="2"/>
  <c r="C36" i="2"/>
  <c r="C51" i="2"/>
  <c r="C66" i="2"/>
  <c r="C69" i="2"/>
  <c r="C53" i="2"/>
  <c r="C56" i="2"/>
  <c r="C55" i="2"/>
  <c r="C39" i="2"/>
  <c r="C29" i="2"/>
  <c r="C45" i="2"/>
  <c r="C40" i="2"/>
  <c r="C33" i="2"/>
  <c r="C62" i="2"/>
  <c r="C65" i="2"/>
  <c r="C68" i="2"/>
  <c r="C67" i="2"/>
  <c r="C49" i="2"/>
  <c r="C37" i="2"/>
  <c r="C32" i="1"/>
  <c r="C23" i="1"/>
  <c r="C22" i="1"/>
  <c r="C57" i="1" s="1"/>
  <c r="C21" i="1"/>
  <c r="C50" i="1" l="1"/>
  <c r="C55" i="1"/>
  <c r="C34" i="1"/>
  <c r="C64" i="1"/>
  <c r="C39" i="1"/>
  <c r="C29" i="1"/>
  <c r="C48" i="1"/>
  <c r="C66" i="1"/>
  <c r="C41" i="1"/>
  <c r="C60" i="1"/>
  <c r="C28" i="1"/>
  <c r="C35" i="1"/>
  <c r="C46" i="1"/>
  <c r="C53" i="1"/>
  <c r="C56" i="1"/>
  <c r="C40" i="1"/>
  <c r="C63" i="1"/>
  <c r="C47" i="1"/>
  <c r="C31" i="1"/>
  <c r="C58" i="1"/>
  <c r="C42" i="1"/>
  <c r="C65" i="1"/>
  <c r="C49" i="1"/>
  <c r="C33" i="1"/>
  <c r="C44" i="1"/>
  <c r="C51" i="1"/>
  <c r="C62" i="1"/>
  <c r="C30" i="1"/>
  <c r="C37" i="1"/>
  <c r="C52" i="1"/>
  <c r="C36" i="1"/>
  <c r="C59" i="1"/>
  <c r="C43" i="1"/>
  <c r="C27" i="1"/>
  <c r="C54" i="1"/>
  <c r="C38" i="1"/>
  <c r="C61" i="1"/>
  <c r="C45" i="1"/>
  <c r="C26" i="1"/>
</calcChain>
</file>

<file path=xl/sharedStrings.xml><?xml version="1.0" encoding="utf-8"?>
<sst xmlns="http://schemas.openxmlformats.org/spreadsheetml/2006/main" count="81" uniqueCount="23">
  <si>
    <t>Application: recherche d'une courbe polynomiale</t>
  </si>
  <si>
    <t>mat_B</t>
  </si>
  <si>
    <t>C1</t>
  </si>
  <si>
    <t>C2</t>
  </si>
  <si>
    <t>C3</t>
  </si>
  <si>
    <t>C4</t>
  </si>
  <si>
    <t>L1</t>
  </si>
  <si>
    <t>L2</t>
  </si>
  <si>
    <t>L3</t>
  </si>
  <si>
    <t>L4</t>
  </si>
  <si>
    <t>x</t>
  </si>
  <si>
    <t>a</t>
  </si>
  <si>
    <t>b</t>
  </si>
  <si>
    <t>c</t>
  </si>
  <si>
    <t>d</t>
  </si>
  <si>
    <t>y = f(x)</t>
  </si>
  <si>
    <t>matrice mat_A</t>
  </si>
  <si>
    <t>matrice mat_A_inv</t>
  </si>
  <si>
    <t>matrice résultante = mat_A_inv * mat_B</t>
  </si>
  <si>
    <t>L5</t>
  </si>
  <si>
    <t>C5</t>
  </si>
  <si>
    <t>matrice mat_B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</si>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</sst>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Roboto"/>
    </font>
    <font>
      <b/>
      <sz val="12"/>
      <color theme="1"/>
      <name val="Roboto"/>
    </font>
    <font>
      <sz val="10"/>
      <color theme="1"/>
      <name val="Roboto"/>
    </font>
    <font>
      <b/>
      <sz val="10"/>
      <color theme="1"/>
      <name val="Roboto"/>
    </font>
    <font>
      <i/>
      <sz val="10"/>
      <color theme="1"/>
      <name val="Roboto"/>
    </font>
    <font>
      <i/>
      <sz val="8"/>
      <color theme="1"/>
      <name val="Roboto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vertical="center"/>
    </xf>
    <xf numFmtId="0" fontId="2" fillId="3" borderId="13" xfId="0" applyFont="1" applyFill="1" applyBorder="1" applyAlignment="1">
      <alignment vertical="center"/>
    </xf>
    <xf numFmtId="0" fontId="1" fillId="3" borderId="13" xfId="0" applyFont="1" applyFill="1" applyBorder="1" applyAlignment="1">
      <alignment vertical="center"/>
    </xf>
    <xf numFmtId="0" fontId="6" fillId="0" borderId="0" xfId="0" quotePrefix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fr-FR" b="1"/>
              <a:t>courbe polynomiale </a:t>
            </a:r>
            <a:r>
              <a:rPr lang="fr-FR" b="0"/>
              <a:t>de le forme ax^3 + bx^2 + cx + d = 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bg2">
                  <a:lumMod val="9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F14_1!$B$26:$B$58</c:f>
              <c:numCache>
                <c:formatCode>0.00</c:formatCode>
                <c:ptCount val="3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</c:numCache>
            </c:numRef>
          </c:xVal>
          <c:yVal>
            <c:numRef>
              <c:f>F14_1!$C$26:$C$58</c:f>
              <c:numCache>
                <c:formatCode>0.00</c:formatCode>
                <c:ptCount val="33"/>
                <c:pt idx="0">
                  <c:v>-1160.9999999999986</c:v>
                </c:pt>
                <c:pt idx="1">
                  <c:v>-1000.8749999999989</c:v>
                </c:pt>
                <c:pt idx="2">
                  <c:v>-855.99999999999909</c:v>
                </c:pt>
                <c:pt idx="3">
                  <c:v>-725.6249999999992</c:v>
                </c:pt>
                <c:pt idx="4">
                  <c:v>-608.99999999999932</c:v>
                </c:pt>
                <c:pt idx="5">
                  <c:v>-505.37499999999943</c:v>
                </c:pt>
                <c:pt idx="6">
                  <c:v>-413.99999999999955</c:v>
                </c:pt>
                <c:pt idx="7">
                  <c:v>-334.1249999999996</c:v>
                </c:pt>
                <c:pt idx="8">
                  <c:v>-264.99999999999966</c:v>
                </c:pt>
                <c:pt idx="9">
                  <c:v>-205.87499999999974</c:v>
                </c:pt>
                <c:pt idx="10">
                  <c:v>-155.9999999999998</c:v>
                </c:pt>
                <c:pt idx="11">
                  <c:v>-114.62499999999983</c:v>
                </c:pt>
                <c:pt idx="12">
                  <c:v>-80.999999999999886</c:v>
                </c:pt>
                <c:pt idx="13">
                  <c:v>-54.374999999999915</c:v>
                </c:pt>
                <c:pt idx="14">
                  <c:v>-33.999999999999943</c:v>
                </c:pt>
                <c:pt idx="15">
                  <c:v>-19.124999999999964</c:v>
                </c:pt>
                <c:pt idx="16">
                  <c:v>-8.9999999999999822</c:v>
                </c:pt>
                <c:pt idx="17">
                  <c:v>-2.874999999999992</c:v>
                </c:pt>
                <c:pt idx="18">
                  <c:v>2.2204460492503131E-15</c:v>
                </c:pt>
                <c:pt idx="19">
                  <c:v>0.37499999999999911</c:v>
                </c:pt>
                <c:pt idx="20">
                  <c:v>-1.0000000000000018</c:v>
                </c:pt>
                <c:pt idx="21">
                  <c:v>-3.3750000000000009</c:v>
                </c:pt>
                <c:pt idx="22">
                  <c:v>-5.9999999999999982</c:v>
                </c:pt>
                <c:pt idx="23">
                  <c:v>-8.1249999999999964</c:v>
                </c:pt>
                <c:pt idx="24">
                  <c:v>-8.9999999999999929</c:v>
                </c:pt>
                <c:pt idx="25">
                  <c:v>-7.8749999999999929</c:v>
                </c:pt>
                <c:pt idx="26">
                  <c:v>-3.9999999999999929</c:v>
                </c:pt>
                <c:pt idx="27">
                  <c:v>3.3750000000000071</c:v>
                </c:pt>
                <c:pt idx="28">
                  <c:v>14.999999999999998</c:v>
                </c:pt>
                <c:pt idx="29">
                  <c:v>31.624999999999986</c:v>
                </c:pt>
                <c:pt idx="30">
                  <c:v>53.999999999999972</c:v>
                </c:pt>
                <c:pt idx="31">
                  <c:v>82.874999999999972</c:v>
                </c:pt>
                <c:pt idx="32">
                  <c:v>118.99999999999994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6B-4BBA-9B51-BD66D1BB0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55085856"/>
        <c:axId val="-555078240"/>
      </c:scatterChart>
      <c:valAx>
        <c:axId val="-555085856"/>
        <c:scaling>
          <c:orientation val="minMax"/>
          <c:max val="6"/>
          <c:min val="-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555078240"/>
        <c:crosses val="autoZero"/>
        <c:crossBetween val="midCat"/>
        <c:majorUnit val="1"/>
      </c:valAx>
      <c:valAx>
        <c:axId val="-555078240"/>
        <c:scaling>
          <c:orientation val="minMax"/>
          <c:max val="2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55508585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12700">
                <a:noFill/>
              </a:ln>
              <a:effectLst/>
            </c:spPr>
          </c:marker>
          <c:xVal>
            <c:numRef>
              <c:f>F14_1!$B$26:$B$66</c:f>
              <c:numCache>
                <c:formatCode>0.00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xVal>
          <c:yVal>
            <c:numRef>
              <c:f>F14_1!$C$26:$C$66</c:f>
              <c:numCache>
                <c:formatCode>0.00</c:formatCode>
                <c:ptCount val="41"/>
                <c:pt idx="0">
                  <c:v>-1160.9999999999986</c:v>
                </c:pt>
                <c:pt idx="1">
                  <c:v>-1000.8749999999989</c:v>
                </c:pt>
                <c:pt idx="2">
                  <c:v>-855.99999999999909</c:v>
                </c:pt>
                <c:pt idx="3">
                  <c:v>-725.6249999999992</c:v>
                </c:pt>
                <c:pt idx="4">
                  <c:v>-608.99999999999932</c:v>
                </c:pt>
                <c:pt idx="5">
                  <c:v>-505.37499999999943</c:v>
                </c:pt>
                <c:pt idx="6">
                  <c:v>-413.99999999999955</c:v>
                </c:pt>
                <c:pt idx="7">
                  <c:v>-334.1249999999996</c:v>
                </c:pt>
                <c:pt idx="8">
                  <c:v>-264.99999999999966</c:v>
                </c:pt>
                <c:pt idx="9">
                  <c:v>-205.87499999999974</c:v>
                </c:pt>
                <c:pt idx="10">
                  <c:v>-155.9999999999998</c:v>
                </c:pt>
                <c:pt idx="11">
                  <c:v>-114.62499999999983</c:v>
                </c:pt>
                <c:pt idx="12">
                  <c:v>-80.999999999999886</c:v>
                </c:pt>
                <c:pt idx="13">
                  <c:v>-54.374999999999915</c:v>
                </c:pt>
                <c:pt idx="14">
                  <c:v>-33.999999999999943</c:v>
                </c:pt>
                <c:pt idx="15">
                  <c:v>-19.124999999999964</c:v>
                </c:pt>
                <c:pt idx="16">
                  <c:v>-8.9999999999999822</c:v>
                </c:pt>
                <c:pt idx="17">
                  <c:v>-2.874999999999992</c:v>
                </c:pt>
                <c:pt idx="18">
                  <c:v>2.2204460492503131E-15</c:v>
                </c:pt>
                <c:pt idx="19">
                  <c:v>0.37499999999999911</c:v>
                </c:pt>
                <c:pt idx="20">
                  <c:v>-1.0000000000000018</c:v>
                </c:pt>
                <c:pt idx="21">
                  <c:v>-3.3750000000000009</c:v>
                </c:pt>
                <c:pt idx="22">
                  <c:v>-5.9999999999999982</c:v>
                </c:pt>
                <c:pt idx="23">
                  <c:v>-8.1249999999999964</c:v>
                </c:pt>
                <c:pt idx="24">
                  <c:v>-8.9999999999999929</c:v>
                </c:pt>
                <c:pt idx="25">
                  <c:v>-7.8749999999999929</c:v>
                </c:pt>
                <c:pt idx="26">
                  <c:v>-3.9999999999999929</c:v>
                </c:pt>
                <c:pt idx="27">
                  <c:v>3.3750000000000071</c:v>
                </c:pt>
                <c:pt idx="28">
                  <c:v>14.999999999999998</c:v>
                </c:pt>
                <c:pt idx="29">
                  <c:v>31.624999999999986</c:v>
                </c:pt>
                <c:pt idx="30">
                  <c:v>53.999999999999972</c:v>
                </c:pt>
                <c:pt idx="31">
                  <c:v>82.874999999999972</c:v>
                </c:pt>
                <c:pt idx="32">
                  <c:v>118.99999999999994</c:v>
                </c:pt>
                <c:pt idx="33">
                  <c:v>163.12499999999994</c:v>
                </c:pt>
                <c:pt idx="34">
                  <c:v>215.99999999999989</c:v>
                </c:pt>
                <c:pt idx="35">
                  <c:v>278.37499999999977</c:v>
                </c:pt>
                <c:pt idx="36">
                  <c:v>350.99999999999977</c:v>
                </c:pt>
                <c:pt idx="37">
                  <c:v>434.62499999999966</c:v>
                </c:pt>
                <c:pt idx="38">
                  <c:v>529.99999999999955</c:v>
                </c:pt>
                <c:pt idx="39">
                  <c:v>637.87499999999955</c:v>
                </c:pt>
                <c:pt idx="40">
                  <c:v>758.99999999999943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05-4682-A246-4ADA9D42EE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55082592"/>
        <c:axId val="-555084768"/>
      </c:scatterChart>
      <c:valAx>
        <c:axId val="-555082592"/>
        <c:scaling>
          <c:orientation val="minMax"/>
          <c:max val="6"/>
          <c:min val="-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555084768"/>
        <c:crosses val="autoZero"/>
        <c:crossBetween val="midCat"/>
        <c:majorUnit val="1"/>
      </c:valAx>
      <c:valAx>
        <c:axId val="-555084768"/>
        <c:scaling>
          <c:orientation val="minMax"/>
          <c:max val="2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55508259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fr-FR" b="1"/>
              <a:t>courbe polynomiale </a:t>
            </a:r>
            <a:r>
              <a:rPr lang="fr-FR" b="0"/>
              <a:t>de la forme ax^4 + bx^3 + cx^2 + dx + e = 0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bg2">
                  <a:lumMod val="9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F14_2!$B$29:$B$69</c:f>
              <c:numCache>
                <c:formatCode>0.00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xVal>
          <c:yVal>
            <c:numRef>
              <c:f>F14_2!$C$29:$C$69</c:f>
              <c:numCache>
                <c:formatCode>0.00</c:formatCode>
                <c:ptCount val="41"/>
                <c:pt idx="0">
                  <c:v>-325.28436363636359</c:v>
                </c:pt>
                <c:pt idx="1">
                  <c:v>-260.63944318181814</c:v>
                </c:pt>
                <c:pt idx="2">
                  <c:v>-205.71999999999997</c:v>
                </c:pt>
                <c:pt idx="3">
                  <c:v>-159.54462499999994</c:v>
                </c:pt>
                <c:pt idx="4">
                  <c:v>-121.18181818181816</c:v>
                </c:pt>
                <c:pt idx="5">
                  <c:v>-89.749988636363597</c:v>
                </c:pt>
                <c:pt idx="6">
                  <c:v>-64.417454545454518</c:v>
                </c:pt>
                <c:pt idx="7">
                  <c:v>-44.402443181818164</c:v>
                </c:pt>
                <c:pt idx="8">
                  <c:v>-28.973090909090903</c:v>
                </c:pt>
                <c:pt idx="9">
                  <c:v>-17.447443181818176</c:v>
                </c:pt>
                <c:pt idx="10">
                  <c:v>-9.1934545454545393</c:v>
                </c:pt>
                <c:pt idx="11">
                  <c:v>-3.6289886363636352</c:v>
                </c:pt>
                <c:pt idx="12">
                  <c:v>-0.22181818181817903</c:v>
                </c:pt>
                <c:pt idx="13">
                  <c:v>1.5103750000000007</c:v>
                </c:pt>
                <c:pt idx="14">
                  <c:v>2.0000000000000009</c:v>
                </c:pt>
                <c:pt idx="15">
                  <c:v>1.6295568181818183</c:v>
                </c:pt>
                <c:pt idx="16">
                  <c:v>0.73163636363636364</c:v>
                </c:pt>
                <c:pt idx="17">
                  <c:v>-0.41107954545454595</c:v>
                </c:pt>
                <c:pt idx="18">
                  <c:v>-1.5658181818181824</c:v>
                </c:pt>
                <c:pt idx="19">
                  <c:v>-2.5497159090909096</c:v>
                </c:pt>
                <c:pt idx="20">
                  <c:v>-3.2298181818181826</c:v>
                </c:pt>
                <c:pt idx="21">
                  <c:v>-3.5230795454545465</c:v>
                </c:pt>
                <c:pt idx="22">
                  <c:v>-3.3963636363636374</c:v>
                </c:pt>
                <c:pt idx="23">
                  <c:v>-2.8664431818181826</c:v>
                </c:pt>
                <c:pt idx="24">
                  <c:v>-2.0000000000000009</c:v>
                </c:pt>
                <c:pt idx="25">
                  <c:v>-0.91362500000000146</c:v>
                </c:pt>
                <c:pt idx="26">
                  <c:v>0.22618181818181693</c:v>
                </c:pt>
                <c:pt idx="27">
                  <c:v>1.2030113636363629</c:v>
                </c:pt>
                <c:pt idx="28">
                  <c:v>1.7505454545454544</c:v>
                </c:pt>
                <c:pt idx="29">
                  <c:v>1.5525568181818183</c:v>
                </c:pt>
                <c:pt idx="30">
                  <c:v>0.24290909090909008</c:v>
                </c:pt>
                <c:pt idx="31">
                  <c:v>-2.5944431818181792</c:v>
                </c:pt>
                <c:pt idx="32">
                  <c:v>-7.4254545454545431</c:v>
                </c:pt>
                <c:pt idx="33">
                  <c:v>-14.765988636363623</c:v>
                </c:pt>
                <c:pt idx="34">
                  <c:v>-25.181818181818169</c:v>
                </c:pt>
                <c:pt idx="35">
                  <c:v>-39.288624999999975</c:v>
                </c:pt>
                <c:pt idx="36">
                  <c:v>-57.751999999999981</c:v>
                </c:pt>
                <c:pt idx="37">
                  <c:v>-81.287443181818162</c:v>
                </c:pt>
                <c:pt idx="38">
                  <c:v>-110.66036363636361</c:v>
                </c:pt>
                <c:pt idx="39">
                  <c:v>-146.68607954545448</c:v>
                </c:pt>
                <c:pt idx="40">
                  <c:v>-190.22981818181819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B9-461D-9026-0405C3F5C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68914736"/>
        <c:axId val="-468914192"/>
      </c:scatterChart>
      <c:valAx>
        <c:axId val="-468914736"/>
        <c:scaling>
          <c:orientation val="minMax"/>
          <c:max val="6"/>
          <c:min val="-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468914192"/>
        <c:crosses val="autoZero"/>
        <c:crossBetween val="midCat"/>
        <c:majorUnit val="1"/>
      </c:valAx>
      <c:valAx>
        <c:axId val="-468914192"/>
        <c:scaling>
          <c:orientation val="minMax"/>
          <c:max val="5"/>
          <c:min val="-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46891473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12700">
                <a:noFill/>
              </a:ln>
              <a:effectLst/>
            </c:spPr>
          </c:marker>
          <c:xVal>
            <c:numRef>
              <c:f>F14_2!$B$29:$B$69</c:f>
              <c:numCache>
                <c:formatCode>0.00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xVal>
          <c:yVal>
            <c:numRef>
              <c:f>F14_2!$C$29:$C$69</c:f>
              <c:numCache>
                <c:formatCode>0.00</c:formatCode>
                <c:ptCount val="41"/>
                <c:pt idx="0">
                  <c:v>-325.28436363636359</c:v>
                </c:pt>
                <c:pt idx="1">
                  <c:v>-260.63944318181814</c:v>
                </c:pt>
                <c:pt idx="2">
                  <c:v>-205.71999999999997</c:v>
                </c:pt>
                <c:pt idx="3">
                  <c:v>-159.54462499999994</c:v>
                </c:pt>
                <c:pt idx="4">
                  <c:v>-121.18181818181816</c:v>
                </c:pt>
                <c:pt idx="5">
                  <c:v>-89.749988636363597</c:v>
                </c:pt>
                <c:pt idx="6">
                  <c:v>-64.417454545454518</c:v>
                </c:pt>
                <c:pt idx="7">
                  <c:v>-44.402443181818164</c:v>
                </c:pt>
                <c:pt idx="8">
                  <c:v>-28.973090909090903</c:v>
                </c:pt>
                <c:pt idx="9">
                  <c:v>-17.447443181818176</c:v>
                </c:pt>
                <c:pt idx="10">
                  <c:v>-9.1934545454545393</c:v>
                </c:pt>
                <c:pt idx="11">
                  <c:v>-3.6289886363636352</c:v>
                </c:pt>
                <c:pt idx="12">
                  <c:v>-0.22181818181817903</c:v>
                </c:pt>
                <c:pt idx="13">
                  <c:v>1.5103750000000007</c:v>
                </c:pt>
                <c:pt idx="14">
                  <c:v>2.0000000000000009</c:v>
                </c:pt>
                <c:pt idx="15">
                  <c:v>1.6295568181818183</c:v>
                </c:pt>
                <c:pt idx="16">
                  <c:v>0.73163636363636364</c:v>
                </c:pt>
                <c:pt idx="17">
                  <c:v>-0.41107954545454595</c:v>
                </c:pt>
                <c:pt idx="18">
                  <c:v>-1.5658181818181824</c:v>
                </c:pt>
                <c:pt idx="19">
                  <c:v>-2.5497159090909096</c:v>
                </c:pt>
                <c:pt idx="20">
                  <c:v>-3.2298181818181826</c:v>
                </c:pt>
                <c:pt idx="21">
                  <c:v>-3.5230795454545465</c:v>
                </c:pt>
                <c:pt idx="22">
                  <c:v>-3.3963636363636374</c:v>
                </c:pt>
                <c:pt idx="23">
                  <c:v>-2.8664431818181826</c:v>
                </c:pt>
                <c:pt idx="24">
                  <c:v>-2.0000000000000009</c:v>
                </c:pt>
                <c:pt idx="25">
                  <c:v>-0.91362500000000146</c:v>
                </c:pt>
                <c:pt idx="26">
                  <c:v>0.22618181818181693</c:v>
                </c:pt>
                <c:pt idx="27">
                  <c:v>1.2030113636363629</c:v>
                </c:pt>
                <c:pt idx="28">
                  <c:v>1.7505454545454544</c:v>
                </c:pt>
                <c:pt idx="29">
                  <c:v>1.5525568181818183</c:v>
                </c:pt>
                <c:pt idx="30">
                  <c:v>0.24290909090909008</c:v>
                </c:pt>
                <c:pt idx="31">
                  <c:v>-2.5944431818181792</c:v>
                </c:pt>
                <c:pt idx="32">
                  <c:v>-7.4254545454545431</c:v>
                </c:pt>
                <c:pt idx="33">
                  <c:v>-14.765988636363623</c:v>
                </c:pt>
                <c:pt idx="34">
                  <c:v>-25.181818181818169</c:v>
                </c:pt>
                <c:pt idx="35">
                  <c:v>-39.288624999999975</c:v>
                </c:pt>
                <c:pt idx="36">
                  <c:v>-57.751999999999981</c:v>
                </c:pt>
                <c:pt idx="37">
                  <c:v>-81.287443181818162</c:v>
                </c:pt>
                <c:pt idx="38">
                  <c:v>-110.66036363636361</c:v>
                </c:pt>
                <c:pt idx="39">
                  <c:v>-146.68607954545448</c:v>
                </c:pt>
                <c:pt idx="40">
                  <c:v>-190.22981818181819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17-4853-BDD7-34FE67B502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68920176"/>
        <c:axId val="-468919632"/>
      </c:scatterChart>
      <c:valAx>
        <c:axId val="-468920176"/>
        <c:scaling>
          <c:orientation val="minMax"/>
          <c:max val="6"/>
          <c:min val="-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468919632"/>
        <c:crosses val="autoZero"/>
        <c:crossBetween val="midCat"/>
        <c:majorUnit val="1"/>
      </c:valAx>
      <c:valAx>
        <c:axId val="-468919632"/>
        <c:scaling>
          <c:orientation val="minMax"/>
          <c:max val="6"/>
          <c:min val="-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46892017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139699</xdr:colOff>
      <xdr:row>24</xdr:row>
      <xdr:rowOff>25400</xdr:rowOff>
    </xdr:from>
    <xdr:to>
      <xdr:col>13</xdr:col>
      <xdr:colOff>488472</xdr:colOff>
      <xdr:row>51</xdr:row>
      <xdr:rowOff>23334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123825</xdr:colOff>
      <xdr:row>4</xdr:row>
      <xdr:rowOff>22225</xdr:rowOff>
    </xdr:from>
    <xdr:to>
      <xdr:col>13</xdr:col>
      <xdr:colOff>352425</xdr:colOff>
      <xdr:row>8</xdr:row>
      <xdr:rowOff>184150</xdr:rowOff>
    </xdr:to>
    <xdr:sp macro="" textlink="">
      <xdr:nvSpPr>
        <xdr:cNvPr id="3" name="ZoneTexte 2"/>
        <xdr:cNvSpPr txBox="1"/>
      </xdr:nvSpPr>
      <xdr:spPr>
        <a:xfrm>
          <a:off x="4613275" y="923925"/>
          <a:ext cx="2362200" cy="92392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/>
            <a:t>-a + b - c + d = 0</a:t>
          </a:r>
        </a:p>
        <a:p>
          <a:r>
            <a:rPr lang="fr-FR" sz="1400"/>
            <a:t>a + b + c + d = -6</a:t>
          </a:r>
        </a:p>
        <a:p>
          <a:r>
            <a:rPr lang="fr-FR" sz="1400"/>
            <a:t>8a + 4b + 2c + d = -9</a:t>
          </a:r>
        </a:p>
        <a:p>
          <a:r>
            <a:rPr lang="fr-FR" sz="1400"/>
            <a:t>12a + 4b + c = 0</a:t>
          </a:r>
        </a:p>
      </xdr:txBody>
    </xdr:sp>
    <xdr:clientData/>
  </xdr:twoCellAnchor>
  <xdr:twoCellAnchor>
    <xdr:from>
      <xdr:col>1</xdr:col>
      <xdr:colOff>19050</xdr:colOff>
      <xdr:row>67</xdr:row>
      <xdr:rowOff>19048</xdr:rowOff>
    </xdr:from>
    <xdr:to>
      <xdr:col>11</xdr:col>
      <xdr:colOff>180300</xdr:colOff>
      <xdr:row>94</xdr:row>
      <xdr:rowOff>18373</xdr:rowOff>
    </xdr:to>
    <xdr:graphicFrame macro="">
      <xdr:nvGraphicFramePr>
        <xdr:cNvPr id="4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9</xdr:col>
      <xdr:colOff>47625</xdr:colOff>
      <xdr:row>12</xdr:row>
      <xdr:rowOff>19050</xdr:rowOff>
    </xdr:from>
    <xdr:to>
      <xdr:col>13</xdr:col>
      <xdr:colOff>456227</xdr:colOff>
      <xdr:row>17</xdr:row>
      <xdr:rowOff>133350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37075" y="2444750"/>
          <a:ext cx="2542202" cy="10668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101600</xdr:colOff>
      <xdr:row>27</xdr:row>
      <xdr:rowOff>12700</xdr:rowOff>
    </xdr:from>
    <xdr:to>
      <xdr:col>14</xdr:col>
      <xdr:colOff>412272</xdr:colOff>
      <xdr:row>55</xdr:row>
      <xdr:rowOff>31272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114299</xdr:colOff>
      <xdr:row>4</xdr:row>
      <xdr:rowOff>25400</xdr:rowOff>
    </xdr:from>
    <xdr:to>
      <xdr:col>14</xdr:col>
      <xdr:colOff>247648</xdr:colOff>
      <xdr:row>10</xdr:row>
      <xdr:rowOff>15875</xdr:rowOff>
    </xdr:to>
    <xdr:sp macro="" textlink="">
      <xdr:nvSpPr>
        <xdr:cNvPr id="3" name="ZoneTexte 2"/>
        <xdr:cNvSpPr txBox="1"/>
      </xdr:nvSpPr>
      <xdr:spPr>
        <a:xfrm>
          <a:off x="4686299" y="914400"/>
          <a:ext cx="2266949" cy="11334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/>
            <a:t>81a</a:t>
          </a:r>
          <a:r>
            <a:rPr lang="fr-FR" sz="1400" baseline="0"/>
            <a:t> - 27b + 9c - 3d + e = 2</a:t>
          </a:r>
        </a:p>
        <a:p>
          <a:r>
            <a:rPr lang="fr-FR" sz="1400" baseline="0"/>
            <a:t>-108a + 27b - 6c + d + 0 = 0</a:t>
          </a:r>
        </a:p>
        <a:p>
          <a:r>
            <a:rPr lang="fr-FR" sz="1400" baseline="0"/>
            <a:t>16a + 8b + 4c + 2d + e = -2</a:t>
          </a:r>
        </a:p>
        <a:p>
          <a:r>
            <a:rPr lang="fr-FR" sz="1400" baseline="0"/>
            <a:t>32a + 12b + 4c + d + 0 = 2</a:t>
          </a:r>
        </a:p>
        <a:p>
          <a:r>
            <a:rPr lang="fr-FR" sz="1400" baseline="0"/>
            <a:t>500a + 75b + 10c + d + 0 = -4</a:t>
          </a:r>
          <a:endParaRPr lang="fr-FR" sz="1400"/>
        </a:p>
      </xdr:txBody>
    </xdr:sp>
    <xdr:clientData/>
  </xdr:twoCellAnchor>
  <xdr:twoCellAnchor>
    <xdr:from>
      <xdr:col>0</xdr:col>
      <xdr:colOff>200026</xdr:colOff>
      <xdr:row>70</xdr:row>
      <xdr:rowOff>9525</xdr:rowOff>
    </xdr:from>
    <xdr:to>
      <xdr:col>12</xdr:col>
      <xdr:colOff>132676</xdr:colOff>
      <xdr:row>97</xdr:row>
      <xdr:rowOff>8850</xdr:rowOff>
    </xdr:to>
    <xdr:graphicFrame macro="">
      <xdr:nvGraphicFramePr>
        <xdr:cNvPr id="4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10</xdr:col>
      <xdr:colOff>127000</xdr:colOff>
      <xdr:row>12</xdr:row>
      <xdr:rowOff>87833</xdr:rowOff>
    </xdr:from>
    <xdr:to>
      <xdr:col>14</xdr:col>
      <xdr:colOff>329467</xdr:colOff>
      <xdr:row>16</xdr:row>
      <xdr:rowOff>123825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99000" y="2500833"/>
          <a:ext cx="2336067" cy="79799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6"/>
  <sheetViews>
    <sheetView topLeftCell="A24" workbookViewId="0">
      <selection activeCell="A107" sqref="A107"/>
    </sheetView>
  </sheetViews>
  <sheetFormatPr baseColWidth="10" defaultColWidth="11.453125" defaultRowHeight="15" customHeight="1" x14ac:dyDescent="0.35"/>
  <cols>
    <col min="1" max="1" width="3.1796875" style="1" customWidth="1"/>
    <col min="2" max="17" width="7.6328125" style="1" customWidth="1"/>
    <col min="18" max="19" width="6.7265625" style="1" customWidth="1"/>
    <col min="20" max="16384" width="11.453125" style="1"/>
  </cols>
  <sheetData>
    <row r="2" spans="1:9" s="35" customFormat="1" ht="26" customHeight="1" x14ac:dyDescent="0.35">
      <c r="A2" s="33"/>
      <c r="B2" s="34" t="s">
        <v>0</v>
      </c>
    </row>
    <row r="4" spans="1:9" ht="15" customHeight="1" x14ac:dyDescent="0.35">
      <c r="B4" s="2" t="s">
        <v>16</v>
      </c>
      <c r="C4" s="2"/>
      <c r="D4" s="2"/>
      <c r="E4" s="2"/>
      <c r="F4" s="2"/>
      <c r="G4" s="2"/>
      <c r="H4" s="2" t="s">
        <v>1</v>
      </c>
      <c r="I4" s="2"/>
    </row>
    <row r="5" spans="1:9" ht="15" customHeight="1" x14ac:dyDescent="0.35">
      <c r="B5" s="3"/>
      <c r="C5" s="4" t="s">
        <v>2</v>
      </c>
      <c r="D5" s="4" t="s">
        <v>3</v>
      </c>
      <c r="E5" s="4" t="s">
        <v>4</v>
      </c>
      <c r="F5" s="4" t="s">
        <v>5</v>
      </c>
      <c r="H5" s="3"/>
      <c r="I5" s="4" t="s">
        <v>2</v>
      </c>
    </row>
    <row r="6" spans="1:9" ht="15" customHeight="1" x14ac:dyDescent="0.35">
      <c r="B6" s="5" t="s">
        <v>6</v>
      </c>
      <c r="C6" s="6">
        <v>-1</v>
      </c>
      <c r="D6" s="7">
        <v>1</v>
      </c>
      <c r="E6" s="7">
        <v>-1</v>
      </c>
      <c r="F6" s="8">
        <v>1</v>
      </c>
      <c r="H6" s="5" t="s">
        <v>6</v>
      </c>
      <c r="I6" s="9">
        <v>0</v>
      </c>
    </row>
    <row r="7" spans="1:9" ht="15" customHeight="1" x14ac:dyDescent="0.35">
      <c r="B7" s="5" t="s">
        <v>7</v>
      </c>
      <c r="C7" s="10">
        <v>1</v>
      </c>
      <c r="D7" s="11">
        <v>1</v>
      </c>
      <c r="E7" s="11">
        <v>1</v>
      </c>
      <c r="F7" s="12">
        <v>1</v>
      </c>
      <c r="H7" s="5" t="s">
        <v>7</v>
      </c>
      <c r="I7" s="13">
        <v>-6</v>
      </c>
    </row>
    <row r="8" spans="1:9" ht="15" customHeight="1" x14ac:dyDescent="0.35">
      <c r="B8" s="5" t="s">
        <v>8</v>
      </c>
      <c r="C8" s="10">
        <v>8</v>
      </c>
      <c r="D8" s="11">
        <v>4</v>
      </c>
      <c r="E8" s="11">
        <v>2</v>
      </c>
      <c r="F8" s="12">
        <v>1</v>
      </c>
      <c r="H8" s="5" t="s">
        <v>8</v>
      </c>
      <c r="I8" s="13">
        <v>-9</v>
      </c>
    </row>
    <row r="9" spans="1:9" ht="15" customHeight="1" x14ac:dyDescent="0.35">
      <c r="B9" s="5" t="s">
        <v>9</v>
      </c>
      <c r="C9" s="14">
        <v>12</v>
      </c>
      <c r="D9" s="15">
        <v>4</v>
      </c>
      <c r="E9" s="15">
        <v>1</v>
      </c>
      <c r="F9" s="16">
        <v>0</v>
      </c>
      <c r="H9" s="5" t="s">
        <v>9</v>
      </c>
      <c r="I9" s="17">
        <v>0</v>
      </c>
    </row>
    <row r="11" spans="1:9" ht="15" customHeight="1" x14ac:dyDescent="0.35">
      <c r="B11" s="2" t="s">
        <v>17</v>
      </c>
      <c r="C11" s="2"/>
      <c r="D11" s="2"/>
      <c r="E11" s="2"/>
      <c r="F11" s="2"/>
    </row>
    <row r="12" spans="1:9" ht="15" customHeight="1" x14ac:dyDescent="0.35">
      <c r="B12" s="3"/>
      <c r="C12" s="4" t="s">
        <v>2</v>
      </c>
      <c r="D12" s="4" t="s">
        <v>3</v>
      </c>
      <c r="E12" s="4" t="s">
        <v>4</v>
      </c>
      <c r="F12" s="4" t="s">
        <v>5</v>
      </c>
    </row>
    <row r="13" spans="1:9" ht="15" customHeight="1" x14ac:dyDescent="0.35">
      <c r="B13" s="5" t="s">
        <v>6</v>
      </c>
      <c r="C13" s="18">
        <f t="array" ref="C13:F16">MINVERSE(mat_A)</f>
        <v>-5.5555555555555601E-2</v>
      </c>
      <c r="D13" s="19">
        <v>0.50000000000000011</v>
      </c>
      <c r="E13" s="19">
        <v>-0.44444444444444442</v>
      </c>
      <c r="F13" s="20">
        <v>0.33333333333333326</v>
      </c>
      <c r="G13" s="36" t="str">
        <f ca="1">_xlfn.FORMULATEXT(C13)</f>
        <v>{=INVERSEMAT(mat_A)}</v>
      </c>
    </row>
    <row r="14" spans="1:9" ht="15" customHeight="1" x14ac:dyDescent="0.35">
      <c r="B14" s="5" t="s">
        <v>7</v>
      </c>
      <c r="C14" s="21">
        <v>0.2777777777777779</v>
      </c>
      <c r="D14" s="22">
        <v>-1.5000000000000002</v>
      </c>
      <c r="E14" s="22">
        <v>1.2222222222222221</v>
      </c>
      <c r="F14" s="23">
        <v>-0.66666666666666652</v>
      </c>
    </row>
    <row r="15" spans="1:9" ht="15" customHeight="1" x14ac:dyDescent="0.35">
      <c r="B15" s="5" t="s">
        <v>8</v>
      </c>
      <c r="C15" s="21">
        <v>-0.44444444444444442</v>
      </c>
      <c r="D15" s="22">
        <v>1.9737298215558337E-16</v>
      </c>
      <c r="E15" s="22">
        <v>0.44444444444444425</v>
      </c>
      <c r="F15" s="23">
        <v>-0.33333333333333326</v>
      </c>
    </row>
    <row r="16" spans="1:9" ht="15" customHeight="1" x14ac:dyDescent="0.35">
      <c r="B16" s="5" t="s">
        <v>9</v>
      </c>
      <c r="C16" s="24">
        <v>0.22222222222222213</v>
      </c>
      <c r="D16" s="25">
        <v>2</v>
      </c>
      <c r="E16" s="25">
        <v>-1.2222222222222221</v>
      </c>
      <c r="F16" s="26">
        <v>0.66666666666666652</v>
      </c>
    </row>
    <row r="18" spans="2:7" ht="15" customHeight="1" x14ac:dyDescent="0.35">
      <c r="B18" s="2" t="s">
        <v>18</v>
      </c>
      <c r="C18" s="2"/>
      <c r="D18" s="2"/>
      <c r="E18" s="2"/>
      <c r="F18" s="2"/>
      <c r="G18" s="2"/>
    </row>
    <row r="19" spans="2:7" ht="15" customHeight="1" x14ac:dyDescent="0.35">
      <c r="B19" s="3"/>
      <c r="C19" s="4" t="s">
        <v>2</v>
      </c>
    </row>
    <row r="20" spans="2:7" ht="15" customHeight="1" x14ac:dyDescent="0.35">
      <c r="B20" s="5" t="s">
        <v>6</v>
      </c>
      <c r="C20" s="27">
        <f t="array" ref="C20:C23">MMULT(mat_A_inv,mat_B)</f>
        <v>0.99999999999999911</v>
      </c>
      <c r="D20" s="28" t="s">
        <v>11</v>
      </c>
      <c r="E20" s="36" t="str">
        <f ca="1">_xlfn.FORMULATEXT(C20)</f>
        <v>{=PRODUITMAT(mat_A_inv;mat_B)}</v>
      </c>
    </row>
    <row r="21" spans="2:7" ht="15" customHeight="1" x14ac:dyDescent="0.35">
      <c r="B21" s="5" t="s">
        <v>7</v>
      </c>
      <c r="C21" s="29">
        <v>-1.9999999999999964</v>
      </c>
      <c r="D21" s="28" t="s">
        <v>12</v>
      </c>
    </row>
    <row r="22" spans="2:7" ht="15" customHeight="1" x14ac:dyDescent="0.35">
      <c r="B22" s="5" t="s">
        <v>8</v>
      </c>
      <c r="C22" s="29">
        <v>-3.9999999999999996</v>
      </c>
      <c r="D22" s="28" t="s">
        <v>13</v>
      </c>
    </row>
    <row r="23" spans="2:7" ht="15" customHeight="1" x14ac:dyDescent="0.35">
      <c r="B23" s="5" t="s">
        <v>9</v>
      </c>
      <c r="C23" s="30">
        <v>-1.0000000000000018</v>
      </c>
      <c r="D23" s="28" t="s">
        <v>14</v>
      </c>
    </row>
    <row r="25" spans="2:7" ht="15" customHeight="1" x14ac:dyDescent="0.35">
      <c r="B25" s="31" t="s">
        <v>10</v>
      </c>
      <c r="C25" s="32" t="s">
        <v>15</v>
      </c>
    </row>
    <row r="26" spans="2:7" ht="15" customHeight="1" x14ac:dyDescent="0.35">
      <c r="B26" s="10">
        <v>-10</v>
      </c>
      <c r="C26" s="12">
        <f>$C$20*B26^3+$C$21*B26^2+$C$22*B26+$C$23</f>
        <v>-1160.9999999999986</v>
      </c>
    </row>
    <row r="27" spans="2:7" ht="15" customHeight="1" x14ac:dyDescent="0.35">
      <c r="B27" s="10">
        <v>-9.5</v>
      </c>
      <c r="C27" s="12">
        <f t="shared" ref="C27:C66" si="0">$C$20*B27^3+$C$21*B27^2+$C$22*B27+$C$23</f>
        <v>-1000.8749999999989</v>
      </c>
    </row>
    <row r="28" spans="2:7" ht="15" customHeight="1" x14ac:dyDescent="0.35">
      <c r="B28" s="10">
        <v>-9</v>
      </c>
      <c r="C28" s="12">
        <f t="shared" si="0"/>
        <v>-855.99999999999909</v>
      </c>
    </row>
    <row r="29" spans="2:7" ht="15" customHeight="1" x14ac:dyDescent="0.35">
      <c r="B29" s="10">
        <v>-8.5</v>
      </c>
      <c r="C29" s="12">
        <f t="shared" si="0"/>
        <v>-725.6249999999992</v>
      </c>
    </row>
    <row r="30" spans="2:7" ht="15" customHeight="1" x14ac:dyDescent="0.35">
      <c r="B30" s="10">
        <v>-8</v>
      </c>
      <c r="C30" s="12">
        <f t="shared" si="0"/>
        <v>-608.99999999999932</v>
      </c>
    </row>
    <row r="31" spans="2:7" ht="15" customHeight="1" x14ac:dyDescent="0.35">
      <c r="B31" s="10">
        <v>-7.5</v>
      </c>
      <c r="C31" s="12">
        <f t="shared" si="0"/>
        <v>-505.37499999999943</v>
      </c>
    </row>
    <row r="32" spans="2:7" ht="15" customHeight="1" x14ac:dyDescent="0.35">
      <c r="B32" s="10">
        <v>-7</v>
      </c>
      <c r="C32" s="12">
        <f t="shared" si="0"/>
        <v>-413.99999999999955</v>
      </c>
    </row>
    <row r="33" spans="2:3" ht="15" customHeight="1" x14ac:dyDescent="0.35">
      <c r="B33" s="10">
        <v>-6.5</v>
      </c>
      <c r="C33" s="12">
        <f t="shared" si="0"/>
        <v>-334.1249999999996</v>
      </c>
    </row>
    <row r="34" spans="2:3" ht="15" customHeight="1" x14ac:dyDescent="0.35">
      <c r="B34" s="10">
        <v>-6</v>
      </c>
      <c r="C34" s="12">
        <f t="shared" si="0"/>
        <v>-264.99999999999966</v>
      </c>
    </row>
    <row r="35" spans="2:3" ht="15" customHeight="1" x14ac:dyDescent="0.35">
      <c r="B35" s="10">
        <v>-5.5</v>
      </c>
      <c r="C35" s="12">
        <f t="shared" si="0"/>
        <v>-205.87499999999974</v>
      </c>
    </row>
    <row r="36" spans="2:3" ht="15" customHeight="1" x14ac:dyDescent="0.35">
      <c r="B36" s="10">
        <v>-5</v>
      </c>
      <c r="C36" s="12">
        <f t="shared" si="0"/>
        <v>-155.9999999999998</v>
      </c>
    </row>
    <row r="37" spans="2:3" ht="15" customHeight="1" x14ac:dyDescent="0.35">
      <c r="B37" s="10">
        <v>-4.5</v>
      </c>
      <c r="C37" s="12">
        <f t="shared" si="0"/>
        <v>-114.62499999999983</v>
      </c>
    </row>
    <row r="38" spans="2:3" ht="15" customHeight="1" x14ac:dyDescent="0.35">
      <c r="B38" s="10">
        <v>-4</v>
      </c>
      <c r="C38" s="12">
        <f t="shared" si="0"/>
        <v>-80.999999999999886</v>
      </c>
    </row>
    <row r="39" spans="2:3" ht="15" customHeight="1" x14ac:dyDescent="0.35">
      <c r="B39" s="10">
        <v>-3.5</v>
      </c>
      <c r="C39" s="12">
        <f t="shared" si="0"/>
        <v>-54.374999999999915</v>
      </c>
    </row>
    <row r="40" spans="2:3" ht="15" customHeight="1" x14ac:dyDescent="0.35">
      <c r="B40" s="10">
        <v>-3</v>
      </c>
      <c r="C40" s="12">
        <f t="shared" si="0"/>
        <v>-33.999999999999943</v>
      </c>
    </row>
    <row r="41" spans="2:3" ht="15" customHeight="1" x14ac:dyDescent="0.35">
      <c r="B41" s="10">
        <v>-2.5</v>
      </c>
      <c r="C41" s="12">
        <f t="shared" si="0"/>
        <v>-19.124999999999964</v>
      </c>
    </row>
    <row r="42" spans="2:3" ht="15" customHeight="1" x14ac:dyDescent="0.35">
      <c r="B42" s="10">
        <v>-2</v>
      </c>
      <c r="C42" s="12">
        <f t="shared" si="0"/>
        <v>-8.9999999999999822</v>
      </c>
    </row>
    <row r="43" spans="2:3" ht="15" customHeight="1" x14ac:dyDescent="0.35">
      <c r="B43" s="10">
        <v>-1.5</v>
      </c>
      <c r="C43" s="12">
        <f t="shared" si="0"/>
        <v>-2.874999999999992</v>
      </c>
    </row>
    <row r="44" spans="2:3" ht="15" customHeight="1" x14ac:dyDescent="0.35">
      <c r="B44" s="10">
        <v>-1</v>
      </c>
      <c r="C44" s="12">
        <f t="shared" si="0"/>
        <v>2.2204460492503131E-15</v>
      </c>
    </row>
    <row r="45" spans="2:3" ht="15" customHeight="1" x14ac:dyDescent="0.35">
      <c r="B45" s="10">
        <v>-0.5</v>
      </c>
      <c r="C45" s="12">
        <f t="shared" si="0"/>
        <v>0.37499999999999911</v>
      </c>
    </row>
    <row r="46" spans="2:3" ht="15" customHeight="1" x14ac:dyDescent="0.35">
      <c r="B46" s="10">
        <v>0</v>
      </c>
      <c r="C46" s="12">
        <f t="shared" si="0"/>
        <v>-1.0000000000000018</v>
      </c>
    </row>
    <row r="47" spans="2:3" ht="15" customHeight="1" x14ac:dyDescent="0.35">
      <c r="B47" s="10">
        <v>0.5</v>
      </c>
      <c r="C47" s="12">
        <f t="shared" si="0"/>
        <v>-3.3750000000000009</v>
      </c>
    </row>
    <row r="48" spans="2:3" ht="15" customHeight="1" x14ac:dyDescent="0.35">
      <c r="B48" s="10">
        <v>1</v>
      </c>
      <c r="C48" s="12">
        <f t="shared" si="0"/>
        <v>-5.9999999999999982</v>
      </c>
    </row>
    <row r="49" spans="2:3" ht="15" customHeight="1" x14ac:dyDescent="0.35">
      <c r="B49" s="10">
        <v>1.5</v>
      </c>
      <c r="C49" s="12">
        <f t="shared" si="0"/>
        <v>-8.1249999999999964</v>
      </c>
    </row>
    <row r="50" spans="2:3" ht="15" customHeight="1" x14ac:dyDescent="0.35">
      <c r="B50" s="10">
        <v>2</v>
      </c>
      <c r="C50" s="12">
        <f t="shared" si="0"/>
        <v>-8.9999999999999929</v>
      </c>
    </row>
    <row r="51" spans="2:3" ht="15" customHeight="1" x14ac:dyDescent="0.35">
      <c r="B51" s="10">
        <v>2.5</v>
      </c>
      <c r="C51" s="12">
        <f t="shared" si="0"/>
        <v>-7.8749999999999929</v>
      </c>
    </row>
    <row r="52" spans="2:3" ht="15" customHeight="1" x14ac:dyDescent="0.35">
      <c r="B52" s="10">
        <v>3</v>
      </c>
      <c r="C52" s="12">
        <f t="shared" si="0"/>
        <v>-3.9999999999999929</v>
      </c>
    </row>
    <row r="53" spans="2:3" ht="15" customHeight="1" x14ac:dyDescent="0.35">
      <c r="B53" s="10">
        <v>3.5</v>
      </c>
      <c r="C53" s="12">
        <f t="shared" si="0"/>
        <v>3.3750000000000071</v>
      </c>
    </row>
    <row r="54" spans="2:3" ht="15" customHeight="1" x14ac:dyDescent="0.35">
      <c r="B54" s="10">
        <v>4</v>
      </c>
      <c r="C54" s="12">
        <f t="shared" si="0"/>
        <v>14.999999999999998</v>
      </c>
    </row>
    <row r="55" spans="2:3" ht="15" customHeight="1" x14ac:dyDescent="0.35">
      <c r="B55" s="10">
        <v>4.5</v>
      </c>
      <c r="C55" s="12">
        <f t="shared" si="0"/>
        <v>31.624999999999986</v>
      </c>
    </row>
    <row r="56" spans="2:3" ht="15" customHeight="1" x14ac:dyDescent="0.35">
      <c r="B56" s="10">
        <v>5</v>
      </c>
      <c r="C56" s="12">
        <f t="shared" si="0"/>
        <v>53.999999999999972</v>
      </c>
    </row>
    <row r="57" spans="2:3" ht="15" customHeight="1" x14ac:dyDescent="0.35">
      <c r="B57" s="10">
        <v>5.5</v>
      </c>
      <c r="C57" s="12">
        <f t="shared" si="0"/>
        <v>82.874999999999972</v>
      </c>
    </row>
    <row r="58" spans="2:3" ht="15" customHeight="1" x14ac:dyDescent="0.35">
      <c r="B58" s="10">
        <v>6</v>
      </c>
      <c r="C58" s="12">
        <f t="shared" si="0"/>
        <v>118.99999999999994</v>
      </c>
    </row>
    <row r="59" spans="2:3" ht="15" customHeight="1" x14ac:dyDescent="0.35">
      <c r="B59" s="10">
        <v>6.5</v>
      </c>
      <c r="C59" s="12">
        <f t="shared" si="0"/>
        <v>163.12499999999994</v>
      </c>
    </row>
    <row r="60" spans="2:3" ht="15" customHeight="1" x14ac:dyDescent="0.35">
      <c r="B60" s="10">
        <v>7</v>
      </c>
      <c r="C60" s="12">
        <f t="shared" si="0"/>
        <v>215.99999999999989</v>
      </c>
    </row>
    <row r="61" spans="2:3" ht="15" customHeight="1" x14ac:dyDescent="0.35">
      <c r="B61" s="10">
        <v>7.5</v>
      </c>
      <c r="C61" s="12">
        <f t="shared" si="0"/>
        <v>278.37499999999977</v>
      </c>
    </row>
    <row r="62" spans="2:3" ht="15" customHeight="1" x14ac:dyDescent="0.35">
      <c r="B62" s="10">
        <v>8</v>
      </c>
      <c r="C62" s="12">
        <f t="shared" si="0"/>
        <v>350.99999999999977</v>
      </c>
    </row>
    <row r="63" spans="2:3" ht="15" customHeight="1" x14ac:dyDescent="0.35">
      <c r="B63" s="10">
        <v>8.5</v>
      </c>
      <c r="C63" s="12">
        <f t="shared" si="0"/>
        <v>434.62499999999966</v>
      </c>
    </row>
    <row r="64" spans="2:3" ht="15" customHeight="1" x14ac:dyDescent="0.35">
      <c r="B64" s="10">
        <v>9</v>
      </c>
      <c r="C64" s="12">
        <f t="shared" si="0"/>
        <v>529.99999999999955</v>
      </c>
    </row>
    <row r="65" spans="2:3" ht="15" customHeight="1" x14ac:dyDescent="0.35">
      <c r="B65" s="10">
        <v>9.5</v>
      </c>
      <c r="C65" s="12">
        <f t="shared" si="0"/>
        <v>637.87499999999955</v>
      </c>
    </row>
    <row r="66" spans="2:3" ht="15" customHeight="1" x14ac:dyDescent="0.35">
      <c r="B66" s="14">
        <v>10</v>
      </c>
      <c r="C66" s="16">
        <f t="shared" si="0"/>
        <v>758.99999999999943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9"/>
  <sheetViews>
    <sheetView tabSelected="1" topLeftCell="A27" workbookViewId="0">
      <selection activeCell="A101" sqref="A101"/>
    </sheetView>
  </sheetViews>
  <sheetFormatPr baseColWidth="10" defaultColWidth="7.6328125" defaultRowHeight="15" customHeight="1" x14ac:dyDescent="0.35"/>
  <cols>
    <col min="1" max="1" width="1.453125" style="1" customWidth="1"/>
    <col min="2" max="7" width="7.6328125" style="1"/>
    <col min="8" max="8" width="2.90625" style="1" customWidth="1"/>
    <col min="9" max="9" width="7.6328125" style="1" customWidth="1"/>
    <col min="10" max="16384" width="7.6328125" style="1"/>
  </cols>
  <sheetData>
    <row r="2" spans="1:10" s="35" customFormat="1" ht="25" customHeight="1" x14ac:dyDescent="0.35">
      <c r="A2" s="33"/>
      <c r="B2" s="34" t="s">
        <v>0</v>
      </c>
    </row>
    <row r="4" spans="1:10" ht="15" customHeight="1" x14ac:dyDescent="0.35">
      <c r="B4" s="2" t="s">
        <v>16</v>
      </c>
      <c r="C4" s="2"/>
      <c r="D4" s="2"/>
      <c r="E4" s="2"/>
      <c r="F4" s="2"/>
      <c r="G4" s="2"/>
      <c r="I4" s="2" t="s">
        <v>21</v>
      </c>
      <c r="J4" s="2"/>
    </row>
    <row r="5" spans="1:10" ht="15" customHeight="1" x14ac:dyDescent="0.35">
      <c r="B5" s="3"/>
      <c r="C5" s="4" t="s">
        <v>2</v>
      </c>
      <c r="D5" s="4" t="s">
        <v>3</v>
      </c>
      <c r="E5" s="4" t="s">
        <v>4</v>
      </c>
      <c r="F5" s="4" t="s">
        <v>5</v>
      </c>
      <c r="G5" s="4" t="s">
        <v>20</v>
      </c>
      <c r="I5" s="3"/>
      <c r="J5" s="4" t="s">
        <v>2</v>
      </c>
    </row>
    <row r="6" spans="1:10" ht="15" customHeight="1" x14ac:dyDescent="0.35">
      <c r="B6" s="5" t="s">
        <v>6</v>
      </c>
      <c r="C6" s="6">
        <v>81</v>
      </c>
      <c r="D6" s="7">
        <v>-27</v>
      </c>
      <c r="E6" s="7">
        <v>9</v>
      </c>
      <c r="F6" s="7">
        <v>-3</v>
      </c>
      <c r="G6" s="8">
        <v>1</v>
      </c>
      <c r="I6" s="5" t="s">
        <v>6</v>
      </c>
      <c r="J6" s="9">
        <v>2</v>
      </c>
    </row>
    <row r="7" spans="1:10" ht="15" customHeight="1" x14ac:dyDescent="0.35">
      <c r="B7" s="5" t="s">
        <v>7</v>
      </c>
      <c r="C7" s="10">
        <v>-108</v>
      </c>
      <c r="D7" s="11">
        <v>27</v>
      </c>
      <c r="E7" s="11">
        <v>-6</v>
      </c>
      <c r="F7" s="11">
        <v>1</v>
      </c>
      <c r="G7" s="12">
        <v>0</v>
      </c>
      <c r="I7" s="5" t="s">
        <v>7</v>
      </c>
      <c r="J7" s="13">
        <v>0</v>
      </c>
    </row>
    <row r="8" spans="1:10" ht="15" customHeight="1" x14ac:dyDescent="0.35">
      <c r="B8" s="5" t="s">
        <v>8</v>
      </c>
      <c r="C8" s="10">
        <v>16</v>
      </c>
      <c r="D8" s="11">
        <v>8</v>
      </c>
      <c r="E8" s="11">
        <v>4</v>
      </c>
      <c r="F8" s="11">
        <v>2</v>
      </c>
      <c r="G8" s="12">
        <v>1</v>
      </c>
      <c r="I8" s="5" t="s">
        <v>8</v>
      </c>
      <c r="J8" s="13">
        <v>-2</v>
      </c>
    </row>
    <row r="9" spans="1:10" ht="15" customHeight="1" x14ac:dyDescent="0.35">
      <c r="B9" s="5" t="s">
        <v>9</v>
      </c>
      <c r="C9" s="10">
        <v>32</v>
      </c>
      <c r="D9" s="11">
        <v>12</v>
      </c>
      <c r="E9" s="11">
        <v>4</v>
      </c>
      <c r="F9" s="11">
        <v>1</v>
      </c>
      <c r="G9" s="12">
        <v>0</v>
      </c>
      <c r="I9" s="5" t="s">
        <v>9</v>
      </c>
      <c r="J9" s="13">
        <v>2</v>
      </c>
    </row>
    <row r="10" spans="1:10" ht="15" customHeight="1" x14ac:dyDescent="0.35">
      <c r="B10" s="5" t="s">
        <v>19</v>
      </c>
      <c r="C10" s="14">
        <v>500</v>
      </c>
      <c r="D10" s="15">
        <v>75</v>
      </c>
      <c r="E10" s="15">
        <v>10</v>
      </c>
      <c r="F10" s="15">
        <v>1</v>
      </c>
      <c r="G10" s="16">
        <v>0</v>
      </c>
      <c r="I10" s="5" t="s">
        <v>19</v>
      </c>
      <c r="J10" s="17">
        <v>-4</v>
      </c>
    </row>
    <row r="12" spans="1:10" ht="15" customHeight="1" x14ac:dyDescent="0.35">
      <c r="B12" s="2" t="s">
        <v>17</v>
      </c>
      <c r="C12" s="2"/>
      <c r="D12" s="2"/>
      <c r="E12" s="2"/>
      <c r="F12" s="2"/>
    </row>
    <row r="13" spans="1:10" ht="15" customHeight="1" x14ac:dyDescent="0.35">
      <c r="B13" s="3"/>
      <c r="C13" s="4" t="s">
        <v>2</v>
      </c>
      <c r="D13" s="4" t="s">
        <v>3</v>
      </c>
      <c r="E13" s="4" t="s">
        <v>4</v>
      </c>
      <c r="F13" s="4" t="s">
        <v>5</v>
      </c>
      <c r="G13" s="4" t="s">
        <v>20</v>
      </c>
    </row>
    <row r="14" spans="1:10" ht="15" customHeight="1" x14ac:dyDescent="0.35">
      <c r="B14" s="5" t="s">
        <v>6</v>
      </c>
      <c r="C14" s="18">
        <f t="array" ref="C14:G18">MINVERSE(mat_A)</f>
        <v>-2.1818181818181815E-3</v>
      </c>
      <c r="D14" s="19">
        <v>-4.3181818181818174E-3</v>
      </c>
      <c r="E14" s="19">
        <v>2.1818181818181823E-3</v>
      </c>
      <c r="F14" s="19">
        <v>-8.4848484848484822E-3</v>
      </c>
      <c r="G14" s="20">
        <v>1.893939393939394E-3</v>
      </c>
      <c r="H14" s="36" t="str">
        <f ca="1">_xlfn.FORMULATEXT(D14)</f>
        <v>{=INVERSEMAT(mat_A)}</v>
      </c>
    </row>
    <row r="15" spans="1:10" ht="15" customHeight="1" x14ac:dyDescent="0.35">
      <c r="B15" s="5" t="s">
        <v>7</v>
      </c>
      <c r="C15" s="21">
        <v>1.1636363636363636E-2</v>
      </c>
      <c r="D15" s="22">
        <v>3.1363636363636357E-2</v>
      </c>
      <c r="E15" s="22">
        <v>-1.1636363636363637E-2</v>
      </c>
      <c r="F15" s="22">
        <v>2.3030303030303026E-2</v>
      </c>
      <c r="G15" s="23">
        <v>3.7878787878787876E-3</v>
      </c>
    </row>
    <row r="16" spans="1:10" ht="15" customHeight="1" x14ac:dyDescent="0.35">
      <c r="B16" s="5" t="s">
        <v>8</v>
      </c>
      <c r="C16" s="21">
        <v>4.8000000000000015E-2</v>
      </c>
      <c r="D16" s="22">
        <v>7.500000000000011E-3</v>
      </c>
      <c r="E16" s="22">
        <v>-4.8000000000000029E-2</v>
      </c>
      <c r="F16" s="22">
        <v>0.2533333333333333</v>
      </c>
      <c r="G16" s="23">
        <v>-2.0833333333333336E-2</v>
      </c>
    </row>
    <row r="17" spans="2:7" ht="15" customHeight="1" x14ac:dyDescent="0.35">
      <c r="B17" s="5" t="s">
        <v>9</v>
      </c>
      <c r="C17" s="21">
        <v>-0.26181818181818184</v>
      </c>
      <c r="D17" s="22">
        <v>-0.26818181818181819</v>
      </c>
      <c r="E17" s="22">
        <v>0.26181818181818184</v>
      </c>
      <c r="F17" s="22">
        <v>-1.8181818181818171E-2</v>
      </c>
      <c r="G17" s="23">
        <v>-2.2727272727272721E-2</v>
      </c>
    </row>
    <row r="18" spans="2:7" ht="15" customHeight="1" x14ac:dyDescent="0.35">
      <c r="B18" s="5" t="s">
        <v>19</v>
      </c>
      <c r="C18" s="24">
        <v>0.27345454545454545</v>
      </c>
      <c r="D18" s="25">
        <v>0.32454545454545453</v>
      </c>
      <c r="E18" s="25">
        <v>0.72654545454545461</v>
      </c>
      <c r="F18" s="25">
        <v>-1.0254545454545456</v>
      </c>
      <c r="G18" s="26">
        <v>6.8181818181818191E-2</v>
      </c>
    </row>
    <row r="20" spans="2:7" ht="15" customHeight="1" x14ac:dyDescent="0.35">
      <c r="B20" s="2" t="s">
        <v>18</v>
      </c>
      <c r="C20" s="2"/>
      <c r="D20" s="2"/>
      <c r="E20" s="2"/>
      <c r="F20" s="2"/>
      <c r="G20" s="2"/>
    </row>
    <row r="21" spans="2:7" ht="15" customHeight="1" x14ac:dyDescent="0.35">
      <c r="B21" s="3"/>
      <c r="C21" s="4" t="s">
        <v>2</v>
      </c>
    </row>
    <row r="22" spans="2:7" ht="15" customHeight="1" x14ac:dyDescent="0.35">
      <c r="B22" s="5" t="s">
        <v>6</v>
      </c>
      <c r="C22" s="27">
        <f t="array" ref="C22:C26">MMULT(mat_A_inv,mat_B)</f>
        <v>-3.3272727272727266E-2</v>
      </c>
      <c r="D22" s="28" t="s">
        <v>11</v>
      </c>
      <c r="E22" s="36" t="str">
        <f ca="1">_xlfn.FORMULATEXT(C22)</f>
        <v>{=PRODUITMAT(mat_A_inv;mat_B)}</v>
      </c>
    </row>
    <row r="23" spans="2:7" ht="15" customHeight="1" x14ac:dyDescent="0.35">
      <c r="B23" s="5" t="s">
        <v>7</v>
      </c>
      <c r="C23" s="29">
        <v>7.7454545454545443E-2</v>
      </c>
      <c r="D23" s="28" t="s">
        <v>12</v>
      </c>
    </row>
    <row r="24" spans="2:7" ht="15" customHeight="1" x14ac:dyDescent="0.35">
      <c r="B24" s="5" t="s">
        <v>8</v>
      </c>
      <c r="C24" s="29">
        <v>0.78200000000000003</v>
      </c>
      <c r="D24" s="28" t="s">
        <v>13</v>
      </c>
    </row>
    <row r="25" spans="2:7" ht="15" customHeight="1" x14ac:dyDescent="0.35">
      <c r="B25" s="5" t="s">
        <v>9</v>
      </c>
      <c r="C25" s="29">
        <v>-0.9927272727272729</v>
      </c>
      <c r="D25" s="28" t="s">
        <v>14</v>
      </c>
    </row>
    <row r="26" spans="2:7" ht="15" customHeight="1" x14ac:dyDescent="0.35">
      <c r="B26" s="5" t="s">
        <v>19</v>
      </c>
      <c r="C26" s="30">
        <v>-3.2298181818181826</v>
      </c>
      <c r="D26" s="28" t="s">
        <v>22</v>
      </c>
    </row>
    <row r="28" spans="2:7" ht="15" customHeight="1" x14ac:dyDescent="0.35">
      <c r="B28" s="31" t="s">
        <v>10</v>
      </c>
      <c r="C28" s="32" t="s">
        <v>15</v>
      </c>
    </row>
    <row r="29" spans="2:7" ht="15" customHeight="1" x14ac:dyDescent="0.35">
      <c r="B29" s="10">
        <v>-10</v>
      </c>
      <c r="C29" s="12">
        <f>$C$22*B29^4+$C$23*B29^3+$C$24*B29^2+$C$25*B29+$C$26</f>
        <v>-325.28436363636359</v>
      </c>
    </row>
    <row r="30" spans="2:7" ht="15" customHeight="1" x14ac:dyDescent="0.35">
      <c r="B30" s="10">
        <v>-9.5</v>
      </c>
      <c r="C30" s="12">
        <f t="shared" ref="C30:C69" si="0">$C$22*B30^4+$C$23*B30^3+$C$24*B30^2+$C$25*B30+$C$26</f>
        <v>-260.63944318181814</v>
      </c>
    </row>
    <row r="31" spans="2:7" ht="15" customHeight="1" x14ac:dyDescent="0.35">
      <c r="B31" s="10">
        <v>-9</v>
      </c>
      <c r="C31" s="12">
        <f t="shared" si="0"/>
        <v>-205.71999999999997</v>
      </c>
    </row>
    <row r="32" spans="2:7" ht="15" customHeight="1" x14ac:dyDescent="0.35">
      <c r="B32" s="10">
        <v>-8.5</v>
      </c>
      <c r="C32" s="12">
        <f t="shared" si="0"/>
        <v>-159.54462499999994</v>
      </c>
    </row>
    <row r="33" spans="2:3" ht="15" customHeight="1" x14ac:dyDescent="0.35">
      <c r="B33" s="10">
        <v>-8</v>
      </c>
      <c r="C33" s="12">
        <f t="shared" si="0"/>
        <v>-121.18181818181816</v>
      </c>
    </row>
    <row r="34" spans="2:3" ht="15" customHeight="1" x14ac:dyDescent="0.35">
      <c r="B34" s="10">
        <v>-7.5</v>
      </c>
      <c r="C34" s="12">
        <f t="shared" si="0"/>
        <v>-89.749988636363597</v>
      </c>
    </row>
    <row r="35" spans="2:3" ht="15" customHeight="1" x14ac:dyDescent="0.35">
      <c r="B35" s="10">
        <v>-7</v>
      </c>
      <c r="C35" s="12">
        <f t="shared" si="0"/>
        <v>-64.417454545454518</v>
      </c>
    </row>
    <row r="36" spans="2:3" ht="15" customHeight="1" x14ac:dyDescent="0.35">
      <c r="B36" s="10">
        <v>-6.5</v>
      </c>
      <c r="C36" s="12">
        <f t="shared" si="0"/>
        <v>-44.402443181818164</v>
      </c>
    </row>
    <row r="37" spans="2:3" ht="15" customHeight="1" x14ac:dyDescent="0.35">
      <c r="B37" s="10">
        <v>-6</v>
      </c>
      <c r="C37" s="12">
        <f t="shared" si="0"/>
        <v>-28.973090909090903</v>
      </c>
    </row>
    <row r="38" spans="2:3" ht="15" customHeight="1" x14ac:dyDescent="0.35">
      <c r="B38" s="10">
        <v>-5.5</v>
      </c>
      <c r="C38" s="12">
        <f t="shared" si="0"/>
        <v>-17.447443181818176</v>
      </c>
    </row>
    <row r="39" spans="2:3" ht="15" customHeight="1" x14ac:dyDescent="0.35">
      <c r="B39" s="10">
        <v>-5</v>
      </c>
      <c r="C39" s="12">
        <f t="shared" si="0"/>
        <v>-9.1934545454545393</v>
      </c>
    </row>
    <row r="40" spans="2:3" ht="15" customHeight="1" x14ac:dyDescent="0.35">
      <c r="B40" s="10">
        <v>-4.5</v>
      </c>
      <c r="C40" s="12">
        <f t="shared" si="0"/>
        <v>-3.6289886363636352</v>
      </c>
    </row>
    <row r="41" spans="2:3" ht="15" customHeight="1" x14ac:dyDescent="0.35">
      <c r="B41" s="10">
        <v>-4</v>
      </c>
      <c r="C41" s="12">
        <f t="shared" si="0"/>
        <v>-0.22181818181817903</v>
      </c>
    </row>
    <row r="42" spans="2:3" ht="15" customHeight="1" x14ac:dyDescent="0.35">
      <c r="B42" s="10">
        <v>-3.5</v>
      </c>
      <c r="C42" s="12">
        <f t="shared" si="0"/>
        <v>1.5103750000000007</v>
      </c>
    </row>
    <row r="43" spans="2:3" ht="15" customHeight="1" x14ac:dyDescent="0.35">
      <c r="B43" s="10">
        <v>-3</v>
      </c>
      <c r="C43" s="12">
        <f t="shared" si="0"/>
        <v>2.0000000000000009</v>
      </c>
    </row>
    <row r="44" spans="2:3" ht="15" customHeight="1" x14ac:dyDescent="0.35">
      <c r="B44" s="10">
        <v>-2.5</v>
      </c>
      <c r="C44" s="12">
        <f t="shared" si="0"/>
        <v>1.6295568181818183</v>
      </c>
    </row>
    <row r="45" spans="2:3" ht="15" customHeight="1" x14ac:dyDescent="0.35">
      <c r="B45" s="10">
        <v>-2</v>
      </c>
      <c r="C45" s="12">
        <f t="shared" si="0"/>
        <v>0.73163636363636364</v>
      </c>
    </row>
    <row r="46" spans="2:3" ht="15" customHeight="1" x14ac:dyDescent="0.35">
      <c r="B46" s="10">
        <v>-1.5</v>
      </c>
      <c r="C46" s="12">
        <f t="shared" si="0"/>
        <v>-0.41107954545454595</v>
      </c>
    </row>
    <row r="47" spans="2:3" ht="15" customHeight="1" x14ac:dyDescent="0.35">
      <c r="B47" s="10">
        <v>-1</v>
      </c>
      <c r="C47" s="12">
        <f t="shared" si="0"/>
        <v>-1.5658181818181824</v>
      </c>
    </row>
    <row r="48" spans="2:3" ht="15" customHeight="1" x14ac:dyDescent="0.35">
      <c r="B48" s="10">
        <v>-0.5</v>
      </c>
      <c r="C48" s="12">
        <f t="shared" si="0"/>
        <v>-2.5497159090909096</v>
      </c>
    </row>
    <row r="49" spans="2:3" ht="15" customHeight="1" x14ac:dyDescent="0.35">
      <c r="B49" s="10">
        <v>0</v>
      </c>
      <c r="C49" s="12">
        <f t="shared" si="0"/>
        <v>-3.2298181818181826</v>
      </c>
    </row>
    <row r="50" spans="2:3" ht="15" customHeight="1" x14ac:dyDescent="0.35">
      <c r="B50" s="10">
        <v>0.5</v>
      </c>
      <c r="C50" s="12">
        <f t="shared" si="0"/>
        <v>-3.5230795454545465</v>
      </c>
    </row>
    <row r="51" spans="2:3" ht="15" customHeight="1" x14ac:dyDescent="0.35">
      <c r="B51" s="10">
        <v>1</v>
      </c>
      <c r="C51" s="12">
        <f t="shared" si="0"/>
        <v>-3.3963636363636374</v>
      </c>
    </row>
    <row r="52" spans="2:3" ht="15" customHeight="1" x14ac:dyDescent="0.35">
      <c r="B52" s="10">
        <v>1.5</v>
      </c>
      <c r="C52" s="12">
        <f t="shared" si="0"/>
        <v>-2.8664431818181826</v>
      </c>
    </row>
    <row r="53" spans="2:3" ht="15" customHeight="1" x14ac:dyDescent="0.35">
      <c r="B53" s="10">
        <v>2</v>
      </c>
      <c r="C53" s="12">
        <f t="shared" si="0"/>
        <v>-2.0000000000000009</v>
      </c>
    </row>
    <row r="54" spans="2:3" ht="15" customHeight="1" x14ac:dyDescent="0.35">
      <c r="B54" s="10">
        <v>2.5</v>
      </c>
      <c r="C54" s="12">
        <f t="shared" si="0"/>
        <v>-0.91362500000000146</v>
      </c>
    </row>
    <row r="55" spans="2:3" ht="15" customHeight="1" x14ac:dyDescent="0.35">
      <c r="B55" s="10">
        <v>3</v>
      </c>
      <c r="C55" s="12">
        <f t="shared" si="0"/>
        <v>0.22618181818181693</v>
      </c>
    </row>
    <row r="56" spans="2:3" ht="15" customHeight="1" x14ac:dyDescent="0.35">
      <c r="B56" s="10">
        <v>3.5</v>
      </c>
      <c r="C56" s="12">
        <f t="shared" si="0"/>
        <v>1.2030113636363629</v>
      </c>
    </row>
    <row r="57" spans="2:3" ht="15" customHeight="1" x14ac:dyDescent="0.35">
      <c r="B57" s="10">
        <v>4</v>
      </c>
      <c r="C57" s="12">
        <f t="shared" si="0"/>
        <v>1.7505454545454544</v>
      </c>
    </row>
    <row r="58" spans="2:3" ht="15" customHeight="1" x14ac:dyDescent="0.35">
      <c r="B58" s="10">
        <v>4.5</v>
      </c>
      <c r="C58" s="12">
        <f t="shared" si="0"/>
        <v>1.5525568181818183</v>
      </c>
    </row>
    <row r="59" spans="2:3" ht="15" customHeight="1" x14ac:dyDescent="0.35">
      <c r="B59" s="10">
        <v>5</v>
      </c>
      <c r="C59" s="12">
        <f t="shared" si="0"/>
        <v>0.24290909090909008</v>
      </c>
    </row>
    <row r="60" spans="2:3" ht="15" customHeight="1" x14ac:dyDescent="0.35">
      <c r="B60" s="10">
        <v>5.5</v>
      </c>
      <c r="C60" s="12">
        <f t="shared" si="0"/>
        <v>-2.5944431818181792</v>
      </c>
    </row>
    <row r="61" spans="2:3" ht="15" customHeight="1" x14ac:dyDescent="0.35">
      <c r="B61" s="10">
        <v>6</v>
      </c>
      <c r="C61" s="12">
        <f t="shared" si="0"/>
        <v>-7.4254545454545431</v>
      </c>
    </row>
    <row r="62" spans="2:3" ht="15" customHeight="1" x14ac:dyDescent="0.35">
      <c r="B62" s="10">
        <v>6.5</v>
      </c>
      <c r="C62" s="12">
        <f t="shared" si="0"/>
        <v>-14.765988636363623</v>
      </c>
    </row>
    <row r="63" spans="2:3" ht="15" customHeight="1" x14ac:dyDescent="0.35">
      <c r="B63" s="10">
        <v>7</v>
      </c>
      <c r="C63" s="12">
        <f t="shared" si="0"/>
        <v>-25.181818181818169</v>
      </c>
    </row>
    <row r="64" spans="2:3" ht="15" customHeight="1" x14ac:dyDescent="0.35">
      <c r="B64" s="10">
        <v>7.5</v>
      </c>
      <c r="C64" s="12">
        <f t="shared" si="0"/>
        <v>-39.288624999999975</v>
      </c>
    </row>
    <row r="65" spans="2:3" ht="15" customHeight="1" x14ac:dyDescent="0.35">
      <c r="B65" s="10">
        <v>8</v>
      </c>
      <c r="C65" s="12">
        <f t="shared" si="0"/>
        <v>-57.751999999999981</v>
      </c>
    </row>
    <row r="66" spans="2:3" ht="15" customHeight="1" x14ac:dyDescent="0.35">
      <c r="B66" s="10">
        <v>8.5</v>
      </c>
      <c r="C66" s="12">
        <f t="shared" si="0"/>
        <v>-81.287443181818162</v>
      </c>
    </row>
    <row r="67" spans="2:3" ht="15" customHeight="1" x14ac:dyDescent="0.35">
      <c r="B67" s="10">
        <v>9</v>
      </c>
      <c r="C67" s="12">
        <f t="shared" si="0"/>
        <v>-110.66036363636361</v>
      </c>
    </row>
    <row r="68" spans="2:3" ht="15" customHeight="1" x14ac:dyDescent="0.35">
      <c r="B68" s="10">
        <v>9.5</v>
      </c>
      <c r="C68" s="12">
        <f t="shared" si="0"/>
        <v>-146.68607954545448</v>
      </c>
    </row>
    <row r="69" spans="2:3" ht="15" customHeight="1" x14ac:dyDescent="0.35">
      <c r="B69" s="14">
        <v>10</v>
      </c>
      <c r="C69" s="16">
        <f t="shared" si="0"/>
        <v>-190.22981818181819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6</vt:i4>
      </vt:variant>
    </vt:vector>
  </HeadingPairs>
  <TitlesOfParts>
    <vt:vector size="8" baseType="lpstr">
      <vt:lpstr>F14_1</vt:lpstr>
      <vt:lpstr>F14_2</vt:lpstr>
      <vt:lpstr>F14_1!mat_A</vt:lpstr>
      <vt:lpstr>F14_2!mat_A</vt:lpstr>
      <vt:lpstr>F14_1!mat_A_inv</vt:lpstr>
      <vt:lpstr>F14_2!mat_A_inv</vt:lpstr>
      <vt:lpstr>F14_1!mat_B</vt:lpstr>
      <vt:lpstr>F14_2!mat_B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Rey</dc:creator>
  <cp:lastModifiedBy>Pr_Coolmaster_W10</cp:lastModifiedBy>
  <dcterms:created xsi:type="dcterms:W3CDTF">2016-11-29T11:02:25Z</dcterms:created>
  <dcterms:modified xsi:type="dcterms:W3CDTF">2021-04-13T09:31:51Z</dcterms:modified>
</cp:coreProperties>
</file>